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345" yWindow="-225" windowWidth="14340" windowHeight="12195"/>
  </bookViews>
  <sheets>
    <sheet name="Расчет цены" sheetId="2" r:id="rId1"/>
  </sheets>
  <definedNames>
    <definedName name="_xlnm.Print_Area" localSheetId="0">'Расчет цены'!$A$1:$R$74</definedName>
  </definedNames>
  <calcPr calcId="124519"/>
</workbook>
</file>

<file path=xl/calcChain.xml><?xml version="1.0" encoding="utf-8"?>
<calcChain xmlns="http://schemas.openxmlformats.org/spreadsheetml/2006/main">
  <c r="L8" i="2"/>
  <c r="L9"/>
  <c r="M9" s="1"/>
  <c r="N9" s="1"/>
  <c r="L10"/>
  <c r="L11"/>
  <c r="L12"/>
  <c r="L13"/>
  <c r="L14"/>
  <c r="L15"/>
  <c r="L16"/>
  <c r="L17"/>
  <c r="L18"/>
  <c r="L19"/>
  <c r="M19" s="1"/>
  <c r="N19" s="1"/>
  <c r="L20"/>
  <c r="L21"/>
  <c r="L22"/>
  <c r="L23"/>
  <c r="L24"/>
  <c r="L25"/>
  <c r="L26"/>
  <c r="L27"/>
  <c r="L28"/>
  <c r="L29"/>
  <c r="L30"/>
  <c r="L31"/>
  <c r="M31" s="1"/>
  <c r="N31" s="1"/>
  <c r="L32"/>
  <c r="L33"/>
  <c r="L34"/>
  <c r="L35"/>
  <c r="M35" s="1"/>
  <c r="N35" s="1"/>
  <c r="L36"/>
  <c r="L37"/>
  <c r="L38"/>
  <c r="L39"/>
  <c r="M39" s="1"/>
  <c r="N39" s="1"/>
  <c r="L40"/>
  <c r="L41"/>
  <c r="M41" s="1"/>
  <c r="N41" s="1"/>
  <c r="L42"/>
  <c r="L43"/>
  <c r="M43" s="1"/>
  <c r="N43" s="1"/>
  <c r="L44"/>
  <c r="L45"/>
  <c r="M45" s="1"/>
  <c r="N45" s="1"/>
  <c r="L46"/>
  <c r="L47"/>
  <c r="M47" s="1"/>
  <c r="N47" s="1"/>
  <c r="L48"/>
  <c r="L49"/>
  <c r="L50"/>
  <c r="L51"/>
  <c r="M51" s="1"/>
  <c r="N51" s="1"/>
  <c r="L52"/>
  <c r="L53"/>
  <c r="M53" s="1"/>
  <c r="N53" s="1"/>
  <c r="L54"/>
  <c r="L55"/>
  <c r="M55" s="1"/>
  <c r="N55" s="1"/>
  <c r="L56"/>
  <c r="L57"/>
  <c r="M57" s="1"/>
  <c r="N57" s="1"/>
  <c r="L58"/>
  <c r="M58" s="1"/>
  <c r="N58" s="1"/>
  <c r="L59"/>
  <c r="M59" s="1"/>
  <c r="N59" s="1"/>
  <c r="L60"/>
  <c r="L61"/>
  <c r="M61" s="1"/>
  <c r="N61" s="1"/>
  <c r="L62"/>
  <c r="M62" s="1"/>
  <c r="N62" s="1"/>
  <c r="L63"/>
  <c r="M63" s="1"/>
  <c r="N63" s="1"/>
  <c r="L64"/>
  <c r="M64"/>
  <c r="N64" s="1"/>
  <c r="M60"/>
  <c r="N60" s="1"/>
  <c r="M56"/>
  <c r="N56" s="1"/>
  <c r="M50"/>
  <c r="N50" s="1"/>
  <c r="M48"/>
  <c r="N48" s="1"/>
  <c r="M46"/>
  <c r="N46" s="1"/>
  <c r="M42"/>
  <c r="N42" s="1"/>
  <c r="M38"/>
  <c r="N38" s="1"/>
  <c r="M36"/>
  <c r="N36" s="1"/>
  <c r="M33"/>
  <c r="N33" s="1"/>
  <c r="M29"/>
  <c r="N29" s="1"/>
  <c r="M26"/>
  <c r="N26" s="1"/>
  <c r="M21"/>
  <c r="N21" s="1"/>
  <c r="M12"/>
  <c r="N12" s="1"/>
  <c r="O8"/>
  <c r="O64"/>
  <c r="P64" s="1"/>
  <c r="Q64" s="1"/>
  <c r="R64" s="1"/>
  <c r="O63"/>
  <c r="P63" s="1"/>
  <c r="Q63" s="1"/>
  <c r="R63" s="1"/>
  <c r="O62"/>
  <c r="P62" s="1"/>
  <c r="Q62" s="1"/>
  <c r="R62" s="1"/>
  <c r="O61"/>
  <c r="P61" s="1"/>
  <c r="Q61" s="1"/>
  <c r="R61" s="1"/>
  <c r="O60"/>
  <c r="P60" s="1"/>
  <c r="Q60" s="1"/>
  <c r="R60" s="1"/>
  <c r="O59"/>
  <c r="P59" s="1"/>
  <c r="Q59" s="1"/>
  <c r="R59" s="1"/>
  <c r="O58"/>
  <c r="P58" s="1"/>
  <c r="Q58" s="1"/>
  <c r="R58" s="1"/>
  <c r="O57"/>
  <c r="P57" s="1"/>
  <c r="Q57" s="1"/>
  <c r="R57" s="1"/>
  <c r="O56"/>
  <c r="P56" s="1"/>
  <c r="Q56" s="1"/>
  <c r="R56" s="1"/>
  <c r="O55"/>
  <c r="P55" s="1"/>
  <c r="Q55" s="1"/>
  <c r="R55" s="1"/>
  <c r="P54"/>
  <c r="Q54" s="1"/>
  <c r="R54" s="1"/>
  <c r="O54"/>
  <c r="M54"/>
  <c r="N54" s="1"/>
  <c r="O53"/>
  <c r="P53" s="1"/>
  <c r="Q53" s="1"/>
  <c r="R53" s="1"/>
  <c r="O52"/>
  <c r="P52" s="1"/>
  <c r="Q52" s="1"/>
  <c r="R52" s="1"/>
  <c r="M52"/>
  <c r="N52" s="1"/>
  <c r="P51"/>
  <c r="Q51" s="1"/>
  <c r="R51" s="1"/>
  <c r="O51"/>
  <c r="O50"/>
  <c r="P50" s="1"/>
  <c r="Q50" s="1"/>
  <c r="R50" s="1"/>
  <c r="O49"/>
  <c r="P49" s="1"/>
  <c r="Q49" s="1"/>
  <c r="R49" s="1"/>
  <c r="M49"/>
  <c r="N49" s="1"/>
  <c r="O48"/>
  <c r="P48" s="1"/>
  <c r="Q48" s="1"/>
  <c r="R48" s="1"/>
  <c r="O47"/>
  <c r="P47" s="1"/>
  <c r="Q47" s="1"/>
  <c r="R47" s="1"/>
  <c r="O46"/>
  <c r="P46" s="1"/>
  <c r="Q46" s="1"/>
  <c r="R46" s="1"/>
  <c r="P45"/>
  <c r="Q45" s="1"/>
  <c r="R45" s="1"/>
  <c r="O45"/>
  <c r="P44"/>
  <c r="Q44" s="1"/>
  <c r="R44" s="1"/>
  <c r="O44"/>
  <c r="M44"/>
  <c r="N44" s="1"/>
  <c r="O43"/>
  <c r="P43" s="1"/>
  <c r="Q43" s="1"/>
  <c r="R43" s="1"/>
  <c r="O42"/>
  <c r="P42" s="1"/>
  <c r="Q42" s="1"/>
  <c r="R42" s="1"/>
  <c r="O41"/>
  <c r="P41" s="1"/>
  <c r="Q41" s="1"/>
  <c r="R41" s="1"/>
  <c r="O40"/>
  <c r="P40" s="1"/>
  <c r="Q40" s="1"/>
  <c r="R40" s="1"/>
  <c r="M40"/>
  <c r="N40" s="1"/>
  <c r="P39"/>
  <c r="Q39" s="1"/>
  <c r="R39" s="1"/>
  <c r="O39"/>
  <c r="O38"/>
  <c r="P38" s="1"/>
  <c r="Q38" s="1"/>
  <c r="R38" s="1"/>
  <c r="O37"/>
  <c r="P37" s="1"/>
  <c r="Q37" s="1"/>
  <c r="R37" s="1"/>
  <c r="M37"/>
  <c r="N37" s="1"/>
  <c r="O36"/>
  <c r="P36" s="1"/>
  <c r="Q36" s="1"/>
  <c r="R36" s="1"/>
  <c r="O35"/>
  <c r="P35" s="1"/>
  <c r="Q35" s="1"/>
  <c r="R35" s="1"/>
  <c r="O34"/>
  <c r="P34" s="1"/>
  <c r="Q34" s="1"/>
  <c r="R34" s="1"/>
  <c r="M34"/>
  <c r="N34" s="1"/>
  <c r="O33"/>
  <c r="P33" s="1"/>
  <c r="Q33" s="1"/>
  <c r="R33" s="1"/>
  <c r="P32"/>
  <c r="Q32" s="1"/>
  <c r="R32" s="1"/>
  <c r="O32"/>
  <c r="M32"/>
  <c r="N32" s="1"/>
  <c r="O31"/>
  <c r="P31" s="1"/>
  <c r="Q31" s="1"/>
  <c r="R31" s="1"/>
  <c r="O30"/>
  <c r="P30" s="1"/>
  <c r="Q30" s="1"/>
  <c r="R30" s="1"/>
  <c r="M30"/>
  <c r="N30" s="1"/>
  <c r="O29"/>
  <c r="P29" s="1"/>
  <c r="Q29" s="1"/>
  <c r="R29" s="1"/>
  <c r="O28"/>
  <c r="P28" s="1"/>
  <c r="Q28" s="1"/>
  <c r="R28" s="1"/>
  <c r="M28"/>
  <c r="N28" s="1"/>
  <c r="O27"/>
  <c r="P27" s="1"/>
  <c r="Q27" s="1"/>
  <c r="R27" s="1"/>
  <c r="M27"/>
  <c r="N27" s="1"/>
  <c r="O26"/>
  <c r="P26" s="1"/>
  <c r="Q26" s="1"/>
  <c r="R26" s="1"/>
  <c r="P25"/>
  <c r="Q25" s="1"/>
  <c r="R25" s="1"/>
  <c r="O25"/>
  <c r="M25"/>
  <c r="N25" s="1"/>
  <c r="O24"/>
  <c r="P24" s="1"/>
  <c r="Q24" s="1"/>
  <c r="R24" s="1"/>
  <c r="M24"/>
  <c r="N24" s="1"/>
  <c r="O23"/>
  <c r="P23" s="1"/>
  <c r="Q23" s="1"/>
  <c r="R23" s="1"/>
  <c r="M23"/>
  <c r="N23" s="1"/>
  <c r="O22"/>
  <c r="P22" s="1"/>
  <c r="Q22" s="1"/>
  <c r="R22" s="1"/>
  <c r="M22"/>
  <c r="N22" s="1"/>
  <c r="O21"/>
  <c r="P21" s="1"/>
  <c r="Q21" s="1"/>
  <c r="R21" s="1"/>
  <c r="O20"/>
  <c r="P20" s="1"/>
  <c r="Q20" s="1"/>
  <c r="R20" s="1"/>
  <c r="M20"/>
  <c r="N20" s="1"/>
  <c r="O19"/>
  <c r="P19" s="1"/>
  <c r="Q19" s="1"/>
  <c r="R19" s="1"/>
  <c r="O18"/>
  <c r="P18" s="1"/>
  <c r="Q18" s="1"/>
  <c r="R18" s="1"/>
  <c r="M18"/>
  <c r="N18" s="1"/>
  <c r="O17"/>
  <c r="P17" s="1"/>
  <c r="Q17" s="1"/>
  <c r="R17" s="1"/>
  <c r="M17"/>
  <c r="N17" s="1"/>
  <c r="O16"/>
  <c r="P16" s="1"/>
  <c r="Q16" s="1"/>
  <c r="R16" s="1"/>
  <c r="M16"/>
  <c r="N16" s="1"/>
  <c r="O15"/>
  <c r="P15" s="1"/>
  <c r="Q15" s="1"/>
  <c r="R15" s="1"/>
  <c r="N15"/>
  <c r="M15"/>
  <c r="O14"/>
  <c r="P14" s="1"/>
  <c r="Q14" s="1"/>
  <c r="R14" s="1"/>
  <c r="M14"/>
  <c r="N14" s="1"/>
  <c r="O13"/>
  <c r="P13" s="1"/>
  <c r="Q13" s="1"/>
  <c r="R13" s="1"/>
  <c r="M13"/>
  <c r="N13" s="1"/>
  <c r="O12"/>
  <c r="P12" s="1"/>
  <c r="Q12" s="1"/>
  <c r="R12" s="1"/>
  <c r="O11"/>
  <c r="P11" s="1"/>
  <c r="Q11" s="1"/>
  <c r="R11" s="1"/>
  <c r="M11"/>
  <c r="N11" s="1"/>
  <c r="O10"/>
  <c r="P10" s="1"/>
  <c r="Q10" s="1"/>
  <c r="R10" s="1"/>
  <c r="M10"/>
  <c r="N10" s="1"/>
  <c r="O9"/>
  <c r="P9" s="1"/>
  <c r="Q9" s="1"/>
  <c r="R9" s="1"/>
  <c r="F6"/>
  <c r="G6"/>
  <c r="E6"/>
  <c r="A3" l="1"/>
  <c r="P8"/>
  <c r="Q8" s="1"/>
  <c r="R8" s="1"/>
  <c r="R6" s="1"/>
  <c r="M8"/>
  <c r="N8" s="1"/>
  <c r="R65" l="1"/>
  <c r="L66" s="1"/>
  <c r="M73" s="1"/>
</calcChain>
</file>

<file path=xl/sharedStrings.xml><?xml version="1.0" encoding="utf-8"?>
<sst xmlns="http://schemas.openxmlformats.org/spreadsheetml/2006/main" count="159" uniqueCount="73">
  <si>
    <t>№</t>
  </si>
  <si>
    <t>Ед. изм</t>
  </si>
  <si>
    <t>Наименование предмета контракта</t>
  </si>
  <si>
    <t>Кол-во</t>
  </si>
  <si>
    <t>Среднее квадратичное отклонение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</si>
  <si>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 (не должен превышать 33%)</t>
    </r>
  </si>
  <si>
    <t xml:space="preserve">Средняя арифметическая цена за единицу     &lt;ц&gt; </t>
  </si>
  <si>
    <t>Цена за единицу изм. (руб.)</t>
  </si>
  <si>
    <t>Цена за единицу изм. с округлением (вниз) до сотых долей после запятой (руб.)</t>
  </si>
  <si>
    <t>рублей</t>
  </si>
  <si>
    <r>
      <rPr>
        <b/>
        <sz val="10"/>
        <color indexed="8"/>
        <rFont val="Times New Roman"/>
        <family val="1"/>
        <charset val="204"/>
      </rPr>
      <t>Расчет Н(М)ЦК по формуле</t>
    </r>
    <r>
      <rPr>
        <sz val="10"/>
        <color indexed="8"/>
        <rFont val="Times New Roman"/>
        <family val="1"/>
        <charset val="204"/>
      </rPr>
      <t xml:space="preserve">                             v - количество (объем) закупаемого товара (работы, услуги);
n - количество значений, используемых в расчете;
i - номер источника ценовой информации;
     - цена единицы</t>
    </r>
  </si>
  <si>
    <t>Данные реестра контрактов (руб./ед.изм.)</t>
  </si>
  <si>
    <t>Н(М)ЦК, ЦКЕП контракта с учетом округления цены за единицу (руб.)</t>
  </si>
  <si>
    <t>Н(М)ЦК, ЦКЕП, определяемая методом сопоставимых рыночных цен (анализа рынка)*</t>
  </si>
  <si>
    <t>Оценка однородности совокупности значений выявленных цен, используемых в расчете Н(М)ЦК, ЦКЕП</t>
  </si>
  <si>
    <t>Номер сведений о контракте № _______ от _______</t>
  </si>
  <si>
    <t>Данные Свердловскстата на ________г.</t>
  </si>
  <si>
    <r>
      <t xml:space="preserve">Заказчик: </t>
    </r>
    <r>
      <rPr>
        <i/>
        <u/>
        <sz val="12"/>
        <color theme="1"/>
        <rFont val="Times New Roman"/>
        <family val="1"/>
        <charset val="204"/>
      </rPr>
      <t>ФКУ "Уралуправтодор"</t>
    </r>
  </si>
  <si>
    <t>Ценовые предложения (руб./ед.изм.)</t>
  </si>
  <si>
    <t>ИТОГО (П1+П2+П3):</t>
  </si>
  <si>
    <t>Приложение 1</t>
  </si>
  <si>
    <t>Обоснование начальной (максимальной) цены контракта</t>
  </si>
  <si>
    <t>в том числе:</t>
  </si>
  <si>
    <t>шт.</t>
  </si>
  <si>
    <t>Ретрорефлектометр дорожных знаков</t>
  </si>
  <si>
    <t xml:space="preserve">Цифровой высотомер дорожной разметки </t>
  </si>
  <si>
    <r>
      <t>Расчет Н(М)ЦК произвел:</t>
    </r>
    <r>
      <rPr>
        <i/>
        <sz val="12"/>
        <rFont val="Times New Roman"/>
        <family val="1"/>
        <charset val="204"/>
      </rPr>
      <t xml:space="preserve">  Ведущий экономист ПЭО _______________ Н.Н. Степанова</t>
    </r>
  </si>
  <si>
    <t xml:space="preserve">   В результате проведенного расчета НМЦК контракта составила, руб.:</t>
  </si>
  <si>
    <t xml:space="preserve">Исполнитель №1                  </t>
  </si>
  <si>
    <t xml:space="preserve">Исполнитель №2 </t>
  </si>
  <si>
    <t xml:space="preserve">Исполнитель №3  </t>
  </si>
  <si>
    <t>усл.ед</t>
  </si>
  <si>
    <t>Х</t>
  </si>
  <si>
    <t>Секундомер механический типа</t>
  </si>
  <si>
    <t>Пирометр инфракрасный Raytek MT6</t>
  </si>
  <si>
    <t>Прибор для определения геометрических параметров Константа К6</t>
  </si>
  <si>
    <t>Весы лабораторные электронные HJR-2200CE</t>
  </si>
  <si>
    <t>Люксметр testo 545</t>
  </si>
  <si>
    <t>Нивелир с компенсатором тип DSZ3</t>
  </si>
  <si>
    <t>Линейка измерительная металлическая</t>
  </si>
  <si>
    <t>Термометр контактный цифровой ТК-5 мод. ТК-5.01</t>
  </si>
  <si>
    <t>Штангенциркуль ШЦЦ-I (электронный)</t>
  </si>
  <si>
    <t>Рулетка измерительная тип Энкор</t>
  </si>
  <si>
    <t>РДУ Кондор</t>
  </si>
  <si>
    <t>Ретрорефлектометр RetroSign GRX-7</t>
  </si>
  <si>
    <t>Прибор для определения толщины защитного слоя бетона Поиск 2.5</t>
  </si>
  <si>
    <t>Прибор для определения прочности бетона Оникс ОС</t>
  </si>
  <si>
    <t>измеритель прочности ударно-импульсный Оникс – 2.5</t>
  </si>
  <si>
    <t>Тепловизор Flir E60</t>
  </si>
  <si>
    <t>РДУ – Кондор - Э</t>
  </si>
  <si>
    <t>Весы неавтоматического действия DA-802</t>
  </si>
  <si>
    <t>Дальномер Leica Disto D510</t>
  </si>
  <si>
    <t>Ультрозвуковой прибор с визуализацией (дефектоскоп) Пульсар 2.2</t>
  </si>
  <si>
    <t>Рулетка</t>
  </si>
  <si>
    <t>Штангенциркуль ШЦ-1-250</t>
  </si>
  <si>
    <t>Рейка нивелирная телескопическая RGK TS-5</t>
  </si>
  <si>
    <t>Рейка дорожная РДУ-Кондор 3-х метровая</t>
  </si>
  <si>
    <t>Теодолит тип 4Т30П</t>
  </si>
  <si>
    <t>Пирометр Fluke 62</t>
  </si>
  <si>
    <t>Линейка</t>
  </si>
  <si>
    <t>Рейка дорожная РДУ-Кондор</t>
  </si>
  <si>
    <t>Нивелир оптический Sokkia B30</t>
  </si>
  <si>
    <t>Дальномер лазерный Leica Disto D8</t>
  </si>
  <si>
    <t>рулетка 5 м</t>
  </si>
  <si>
    <t>Спектроколориметр X-Rite 962</t>
  </si>
  <si>
    <t>Люксметр</t>
  </si>
  <si>
    <t>Нивелир оптический (DSZ 3)</t>
  </si>
  <si>
    <t>Рулетка металлическая</t>
  </si>
  <si>
    <t>Дальномер Distro A5</t>
  </si>
  <si>
    <t>Пирометр</t>
  </si>
  <si>
    <t>Спектроколориметр Spectro-guide 45/0 gloss</t>
  </si>
  <si>
    <t>Метрологическое и техническое обслуживание лабораторного оборудования и приборов, Свердловская область</t>
  </si>
  <si>
    <t>Расчет начальной (максимальной) цены контракта (далее – НМЦК) по метрологическому и техническому обслуживанию лабораторного оборудования и приборов, Свердловская область, выполнен на основании ст. 22 Федерального закона от 05.04.2013 N 44-ФЗ «О контрактной системе в сфере закупок товаров, работ, услуг для обеспечения государственных и муниципальных нужд» и «Методических рекомендаций по применению методов определения начальной (максимальной) цены контракта, цены контракта, заключаемого с единственным поставщиком (подрядчиком, исполнителем)» утвержденных Приказом Минэкономразвития России от 02.10.2013 № 567.
НМЦК определена методом сопоставимых рыночных цен (анализа рынка). В целях получения ценовой информации были направлены запросы в адрес потенциальных поставщиков (подрядчиков, исполнителей). Коммерческие предложения были получены от 3-х поставщиков ( подрядчиков, исполнителей).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</si>
</sst>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0000"/>
    <numFmt numFmtId="166" formatCode="#,##0.000"/>
  </numFmts>
  <fonts count="22">
    <font>
      <sz val="11"/>
      <color theme="1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u/>
      <sz val="12"/>
      <color theme="1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i/>
      <sz val="12"/>
      <color theme="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8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88">
    <xf numFmtId="0" fontId="0" fillId="0" borderId="0" xfId="0"/>
    <xf numFmtId="0" fontId="6" fillId="0" borderId="0" xfId="0" applyFont="1" applyAlignment="1">
      <alignment horizontal="center" vertical="top"/>
    </xf>
    <xf numFmtId="0" fontId="6" fillId="0" borderId="0" xfId="0" applyFont="1"/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0" xfId="0" applyFont="1" applyAlignment="1">
      <alignment vertical="center"/>
    </xf>
    <xf numFmtId="0" fontId="4" fillId="0" borderId="0" xfId="0" applyFont="1" applyFill="1" applyAlignment="1" applyProtection="1">
      <alignment vertical="center"/>
      <protection locked="0"/>
    </xf>
    <xf numFmtId="0" fontId="9" fillId="0" borderId="0" xfId="0" applyFont="1"/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0" xfId="0" applyFont="1"/>
    <xf numFmtId="0" fontId="5" fillId="0" borderId="0" xfId="0" applyFont="1" applyAlignment="1" applyProtection="1">
      <alignment wrapText="1"/>
      <protection locked="0"/>
    </xf>
    <xf numFmtId="164" fontId="5" fillId="0" borderId="0" xfId="0" applyNumberFormat="1" applyFont="1" applyFill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center" wrapText="1"/>
      <protection locked="0"/>
    </xf>
    <xf numFmtId="0" fontId="8" fillId="0" borderId="0" xfId="0" applyFont="1" applyBorder="1" applyAlignment="1">
      <alignment horizontal="right" vertical="center"/>
    </xf>
    <xf numFmtId="0" fontId="10" fillId="0" borderId="0" xfId="0" applyFont="1" applyBorder="1" applyAlignment="1">
      <alignment horizontal="justify" wrapText="1"/>
    </xf>
    <xf numFmtId="0" fontId="1" fillId="0" borderId="0" xfId="0" applyFont="1" applyFill="1" applyBorder="1" applyAlignment="1">
      <alignment horizontal="center" vertical="center" wrapText="1"/>
    </xf>
    <xf numFmtId="2" fontId="2" fillId="0" borderId="0" xfId="0" applyNumberFormat="1" applyFont="1" applyBorder="1" applyAlignment="1">
      <alignment horizontal="center" vertical="center" wrapText="1"/>
    </xf>
    <xf numFmtId="165" fontId="2" fillId="0" borderId="0" xfId="0" applyNumberFormat="1" applyFont="1" applyBorder="1" applyAlignment="1">
      <alignment horizontal="center" vertical="center" wrapText="1"/>
    </xf>
    <xf numFmtId="2" fontId="8" fillId="0" borderId="0" xfId="0" applyNumberFormat="1" applyFont="1" applyBorder="1" applyAlignment="1">
      <alignment vertical="center"/>
    </xf>
    <xf numFmtId="0" fontId="8" fillId="0" borderId="0" xfId="0" applyFont="1" applyBorder="1" applyAlignment="1">
      <alignment vertical="center"/>
    </xf>
    <xf numFmtId="4" fontId="2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vertical="center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center" wrapText="1"/>
      <protection locked="0"/>
    </xf>
    <xf numFmtId="0" fontId="5" fillId="0" borderId="0" xfId="0" applyFont="1" applyFill="1" applyBorder="1" applyAlignment="1">
      <alignment vertical="center" wrapText="1"/>
    </xf>
    <xf numFmtId="4" fontId="6" fillId="0" borderId="2" xfId="0" applyNumberFormat="1" applyFont="1" applyBorder="1" applyAlignment="1">
      <alignment horizontal="center" vertical="center"/>
    </xf>
    <xf numFmtId="4" fontId="8" fillId="0" borderId="0" xfId="0" applyNumberFormat="1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4" fontId="1" fillId="0" borderId="4" xfId="0" applyNumberFormat="1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4" fontId="6" fillId="0" borderId="0" xfId="0" applyNumberFormat="1" applyFont="1" applyAlignment="1">
      <alignment horizontal="center" vertical="top"/>
    </xf>
    <xf numFmtId="0" fontId="12" fillId="0" borderId="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vertical="center" wrapText="1"/>
    </xf>
    <xf numFmtId="4" fontId="13" fillId="0" borderId="0" xfId="0" applyNumberFormat="1" applyFont="1" applyFill="1" applyBorder="1" applyAlignment="1">
      <alignment vertical="center" wrapText="1"/>
    </xf>
    <xf numFmtId="0" fontId="6" fillId="0" borderId="3" xfId="0" applyFont="1" applyFill="1" applyBorder="1" applyAlignment="1">
      <alignment horizontal="left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Border="1" applyAlignment="1">
      <alignment horizontal="center" vertical="center" wrapText="1"/>
    </xf>
    <xf numFmtId="4" fontId="16" fillId="0" borderId="2" xfId="0" applyNumberFormat="1" applyFont="1" applyFill="1" applyBorder="1" applyAlignment="1">
      <alignment horizontal="center" vertical="center" wrapText="1"/>
    </xf>
    <xf numFmtId="0" fontId="15" fillId="0" borderId="0" xfId="0" applyFont="1" applyAlignment="1"/>
    <xf numFmtId="0" fontId="18" fillId="0" borderId="0" xfId="0" applyFont="1" applyAlignment="1"/>
    <xf numFmtId="4" fontId="15" fillId="0" borderId="0" xfId="0" applyNumberFormat="1" applyFont="1" applyFill="1" applyBorder="1" applyAlignment="1">
      <alignment vertical="center" wrapText="1"/>
    </xf>
    <xf numFmtId="0" fontId="16" fillId="0" borderId="0" xfId="0" applyFont="1"/>
    <xf numFmtId="0" fontId="20" fillId="0" borderId="2" xfId="0" applyFont="1" applyBorder="1" applyAlignment="1">
      <alignment horizontal="justify" vertical="top" wrapText="1"/>
    </xf>
    <xf numFmtId="0" fontId="21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3" borderId="2" xfId="0" applyFont="1" applyFill="1" applyBorder="1" applyAlignment="1">
      <alignment horizontal="left" vertical="center" wrapText="1"/>
    </xf>
    <xf numFmtId="0" fontId="16" fillId="3" borderId="2" xfId="0" applyFont="1" applyFill="1" applyBorder="1" applyAlignment="1">
      <alignment horizontal="left" vertical="center" wrapText="1"/>
    </xf>
    <xf numFmtId="0" fontId="16" fillId="0" borderId="2" xfId="0" applyFont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166" fontId="2" fillId="2" borderId="2" xfId="0" applyNumberFormat="1" applyFont="1" applyFill="1" applyBorder="1" applyAlignment="1">
      <alignment horizontal="center" vertical="center" wrapText="1"/>
    </xf>
    <xf numFmtId="4" fontId="16" fillId="2" borderId="2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center" wrapText="1"/>
      <protection locked="0"/>
    </xf>
    <xf numFmtId="0" fontId="1" fillId="0" borderId="2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2" fontId="1" fillId="0" borderId="0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top" wrapText="1"/>
    </xf>
    <xf numFmtId="0" fontId="7" fillId="0" borderId="0" xfId="0" applyFont="1" applyAlignment="1">
      <alignment horizontal="left" wrapText="1"/>
    </xf>
    <xf numFmtId="0" fontId="19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right" wrapText="1"/>
    </xf>
    <xf numFmtId="0" fontId="6" fillId="0" borderId="0" xfId="0" applyFont="1" applyAlignment="1">
      <alignment horizontal="right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4" Type="http://schemas.openxmlformats.org/officeDocument/2006/relationships/image" Target="../media/image4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19050</xdr:colOff>
      <xdr:row>4</xdr:row>
      <xdr:rowOff>952500</xdr:rowOff>
    </xdr:from>
    <xdr:to>
      <xdr:col>14</xdr:col>
      <xdr:colOff>0</xdr:colOff>
      <xdr:row>4</xdr:row>
      <xdr:rowOff>1304925</xdr:rowOff>
    </xdr:to>
    <xdr:pic>
      <xdr:nvPicPr>
        <xdr:cNvPr id="216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334750" y="2105025"/>
          <a:ext cx="9334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12</xdr:col>
      <xdr:colOff>47625</xdr:colOff>
      <xdr:row>4</xdr:row>
      <xdr:rowOff>904875</xdr:rowOff>
    </xdr:from>
    <xdr:to>
      <xdr:col>13</xdr:col>
      <xdr:colOff>19050</xdr:colOff>
      <xdr:row>4</xdr:row>
      <xdr:rowOff>1343025</xdr:rowOff>
    </xdr:to>
    <xdr:pic>
      <xdr:nvPicPr>
        <xdr:cNvPr id="217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962900" y="2000250"/>
          <a:ext cx="10001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14</xdr:col>
      <xdr:colOff>19050</xdr:colOff>
      <xdr:row>4</xdr:row>
      <xdr:rowOff>1600200</xdr:rowOff>
    </xdr:from>
    <xdr:to>
      <xdr:col>14</xdr:col>
      <xdr:colOff>1504950</xdr:colOff>
      <xdr:row>4</xdr:row>
      <xdr:rowOff>1962150</xdr:rowOff>
    </xdr:to>
    <xdr:pic>
      <xdr:nvPicPr>
        <xdr:cNvPr id="2171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2287250" y="2752725"/>
          <a:ext cx="14859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14</xdr:col>
      <xdr:colOff>266700</xdr:colOff>
      <xdr:row>4</xdr:row>
      <xdr:rowOff>1400175</xdr:rowOff>
    </xdr:from>
    <xdr:to>
      <xdr:col>14</xdr:col>
      <xdr:colOff>419100</xdr:colOff>
      <xdr:row>4</xdr:row>
      <xdr:rowOff>1628775</xdr:rowOff>
    </xdr:to>
    <xdr:pic>
      <xdr:nvPicPr>
        <xdr:cNvPr id="217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2534900" y="2552700"/>
          <a:ext cx="1524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77"/>
  <sheetViews>
    <sheetView tabSelected="1" view="pageBreakPreview" topLeftCell="A34" zoomScale="70" zoomScaleNormal="80" zoomScaleSheetLayoutView="70" workbookViewId="0">
      <selection activeCell="G73" sqref="G73"/>
    </sheetView>
  </sheetViews>
  <sheetFormatPr defaultRowHeight="12.75"/>
  <cols>
    <col min="1" max="1" width="3.140625" style="2" customWidth="1"/>
    <col min="2" max="2" width="47.28515625" style="2" customWidth="1"/>
    <col min="3" max="3" width="9" style="2" customWidth="1"/>
    <col min="4" max="4" width="6.85546875" style="2" customWidth="1"/>
    <col min="5" max="5" width="13.140625" style="2" customWidth="1"/>
    <col min="6" max="6" width="13.85546875" style="2" customWidth="1"/>
    <col min="7" max="7" width="17" style="2" customWidth="1"/>
    <col min="8" max="8" width="11.28515625" style="2" hidden="1" customWidth="1"/>
    <col min="9" max="10" width="11.7109375" style="2" hidden="1" customWidth="1"/>
    <col min="11" max="11" width="11.42578125" style="2" hidden="1" customWidth="1"/>
    <col min="12" max="12" width="15.5703125" style="2" customWidth="1"/>
    <col min="13" max="13" width="15.42578125" style="2" customWidth="1"/>
    <col min="14" max="14" width="14.28515625" style="2" customWidth="1"/>
    <col min="15" max="15" width="21.28515625" style="2" customWidth="1"/>
    <col min="16" max="16" width="13.7109375" style="2" customWidth="1"/>
    <col min="17" max="18" width="14.42578125" style="2" customWidth="1"/>
    <col min="19" max="19" width="14.85546875" style="2" customWidth="1"/>
    <col min="20" max="21" width="9.140625" style="2"/>
    <col min="22" max="22" width="10" style="2" bestFit="1" customWidth="1"/>
    <col min="23" max="16384" width="9.140625" style="2"/>
  </cols>
  <sheetData>
    <row r="1" spans="1:18">
      <c r="O1" s="82" t="s">
        <v>20</v>
      </c>
      <c r="P1" s="83"/>
      <c r="Q1" s="83"/>
      <c r="R1" s="83"/>
    </row>
    <row r="2" spans="1:18" ht="18.75">
      <c r="E2" s="87" t="s">
        <v>21</v>
      </c>
      <c r="F2" s="87"/>
      <c r="G2" s="87"/>
      <c r="H2" s="87"/>
      <c r="I2" s="87"/>
      <c r="J2" s="87"/>
      <c r="K2" s="87"/>
      <c r="L2" s="87"/>
      <c r="M2" s="87"/>
      <c r="N2" s="87"/>
      <c r="O2" s="79"/>
      <c r="P2" s="79"/>
      <c r="Q2" s="79"/>
      <c r="R2" s="79"/>
    </row>
    <row r="3" spans="1:18" ht="23.25" customHeight="1">
      <c r="A3" s="80" t="str">
        <f>B6</f>
        <v>Метрологическое и техническое обслуживание лабораторного оборудования и приборов, Свердловская область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</row>
    <row r="4" spans="1:18" ht="39" customHeight="1">
      <c r="A4" s="84" t="s">
        <v>0</v>
      </c>
      <c r="B4" s="84" t="s">
        <v>2</v>
      </c>
      <c r="C4" s="85" t="s">
        <v>1</v>
      </c>
      <c r="D4" s="85" t="s">
        <v>3</v>
      </c>
      <c r="E4" s="72" t="s">
        <v>18</v>
      </c>
      <c r="F4" s="73"/>
      <c r="G4" s="73"/>
      <c r="H4" s="72" t="s">
        <v>11</v>
      </c>
      <c r="I4" s="73"/>
      <c r="J4" s="73"/>
      <c r="K4" s="74" t="s">
        <v>16</v>
      </c>
      <c r="L4" s="78" t="s">
        <v>14</v>
      </c>
      <c r="M4" s="78"/>
      <c r="N4" s="78"/>
      <c r="O4" s="70" t="s">
        <v>13</v>
      </c>
      <c r="P4" s="70"/>
      <c r="Q4" s="70"/>
      <c r="R4" s="70"/>
    </row>
    <row r="5" spans="1:18" ht="175.5" customHeight="1">
      <c r="A5" s="84"/>
      <c r="B5" s="84"/>
      <c r="C5" s="86"/>
      <c r="D5" s="86"/>
      <c r="E5" s="35" t="s">
        <v>28</v>
      </c>
      <c r="F5" s="35" t="s">
        <v>29</v>
      </c>
      <c r="G5" s="35" t="s">
        <v>30</v>
      </c>
      <c r="H5" s="4" t="s">
        <v>15</v>
      </c>
      <c r="I5" s="4" t="s">
        <v>15</v>
      </c>
      <c r="J5" s="4" t="s">
        <v>15</v>
      </c>
      <c r="K5" s="75"/>
      <c r="L5" s="3" t="s">
        <v>6</v>
      </c>
      <c r="M5" s="3" t="s">
        <v>4</v>
      </c>
      <c r="N5" s="5" t="s">
        <v>5</v>
      </c>
      <c r="O5" s="8" t="s">
        <v>10</v>
      </c>
      <c r="P5" s="7" t="s">
        <v>7</v>
      </c>
      <c r="Q5" s="7" t="s">
        <v>8</v>
      </c>
      <c r="R5" s="7" t="s">
        <v>12</v>
      </c>
    </row>
    <row r="6" spans="1:18" ht="50.25" customHeight="1">
      <c r="A6" s="59" t="s">
        <v>32</v>
      </c>
      <c r="B6" s="58" t="s">
        <v>71</v>
      </c>
      <c r="C6" s="6" t="s">
        <v>31</v>
      </c>
      <c r="D6" s="48">
        <v>1</v>
      </c>
      <c r="E6" s="41">
        <f>SUM(E8:E64)</f>
        <v>570490.05999999982</v>
      </c>
      <c r="F6" s="41">
        <f>SUM(F8:F64)</f>
        <v>537328.60999999987</v>
      </c>
      <c r="G6" s="41">
        <f>SUM(G8:G64)</f>
        <v>576251.80000000005</v>
      </c>
      <c r="H6" s="42"/>
      <c r="I6" s="42"/>
      <c r="J6" s="42"/>
      <c r="K6" s="43"/>
      <c r="L6" s="59" t="s">
        <v>32</v>
      </c>
      <c r="M6" s="59" t="s">
        <v>32</v>
      </c>
      <c r="N6" s="59" t="s">
        <v>32</v>
      </c>
      <c r="O6" s="59" t="s">
        <v>32</v>
      </c>
      <c r="P6" s="59" t="s">
        <v>32</v>
      </c>
      <c r="Q6" s="59" t="s">
        <v>32</v>
      </c>
      <c r="R6" s="66">
        <f>SUM(R8:R64)</f>
        <v>561356</v>
      </c>
    </row>
    <row r="7" spans="1:18" ht="12.75" customHeight="1">
      <c r="A7" s="6"/>
      <c r="B7" s="58" t="s">
        <v>22</v>
      </c>
      <c r="C7" s="6"/>
      <c r="D7" s="48"/>
      <c r="E7" s="41"/>
      <c r="F7" s="41"/>
      <c r="G7" s="41"/>
      <c r="H7" s="42"/>
      <c r="I7" s="42"/>
      <c r="J7" s="42"/>
      <c r="K7" s="43"/>
      <c r="L7" s="24"/>
      <c r="M7" s="24"/>
      <c r="N7" s="29"/>
      <c r="O7" s="24"/>
      <c r="P7" s="24"/>
      <c r="Q7" s="24"/>
      <c r="R7" s="24"/>
    </row>
    <row r="8" spans="1:18" ht="25.5" customHeight="1">
      <c r="A8" s="6">
        <v>1</v>
      </c>
      <c r="B8" s="60" t="s">
        <v>33</v>
      </c>
      <c r="C8" s="6" t="s">
        <v>31</v>
      </c>
      <c r="D8" s="48">
        <v>1</v>
      </c>
      <c r="E8" s="41">
        <v>1621</v>
      </c>
      <c r="F8" s="65">
        <v>1561.87</v>
      </c>
      <c r="G8" s="41">
        <v>1640</v>
      </c>
      <c r="H8" s="42"/>
      <c r="I8" s="42"/>
      <c r="J8" s="42"/>
      <c r="K8" s="43"/>
      <c r="L8" s="24">
        <f t="shared" ref="L8" si="0">ROUND((E8+F8+G8)/3,0)</f>
        <v>1608</v>
      </c>
      <c r="M8" s="24">
        <f t="shared" ref="M8" si="1">SQRT((SUM((POWER(E8-L8,2)),(POWER(G8-L8,2)),(POWER(F8-L8,2)))/(COLUMNS(E8:G8)-1)))</f>
        <v>40.749091400913528</v>
      </c>
      <c r="N8" s="29">
        <f t="shared" ref="N8" si="2">M8/L8*100</f>
        <v>2.5341474751811899</v>
      </c>
      <c r="O8" s="24">
        <f>ROUND(((D8/3)*(SUM(E8:G8))),0)</f>
        <v>1608</v>
      </c>
      <c r="P8" s="24">
        <f t="shared" ref="P8" si="3">ROUND(O8/D8,2)</f>
        <v>1608</v>
      </c>
      <c r="Q8" s="24">
        <f t="shared" ref="Q8" si="4">ROUND(P8,2)</f>
        <v>1608</v>
      </c>
      <c r="R8" s="24">
        <f>Q8*D8/D8</f>
        <v>1608</v>
      </c>
    </row>
    <row r="9" spans="1:18" ht="33" customHeight="1">
      <c r="A9" s="6">
        <v>2</v>
      </c>
      <c r="B9" s="60" t="s">
        <v>34</v>
      </c>
      <c r="C9" s="6" t="s">
        <v>31</v>
      </c>
      <c r="D9" s="48">
        <v>1</v>
      </c>
      <c r="E9" s="41">
        <v>6350</v>
      </c>
      <c r="F9" s="65">
        <v>6288.74</v>
      </c>
      <c r="G9" s="41">
        <v>6800</v>
      </c>
      <c r="H9" s="42"/>
      <c r="I9" s="42"/>
      <c r="J9" s="42"/>
      <c r="K9" s="43"/>
      <c r="L9" s="24">
        <f t="shared" ref="L9:L49" si="5">ROUND((E9+F9+G9)/3,0)</f>
        <v>6480</v>
      </c>
      <c r="M9" s="24">
        <f t="shared" ref="M9:M49" si="6">SQRT((SUM((POWER(E9-L9,2)),(POWER(G9-L9,2)),(POWER(F9-L9,2)))/(COLUMNS(E9:G9)-1)))</f>
        <v>279.17771007012726</v>
      </c>
      <c r="N9" s="29">
        <f t="shared" ref="N9:N49" si="7">M9/L9*100</f>
        <v>4.3082979949093714</v>
      </c>
      <c r="O9" s="24">
        <f t="shared" ref="O9:O49" si="8">ROUND(((D9/3)*(SUM(E9:G9))),0)</f>
        <v>6480</v>
      </c>
      <c r="P9" s="24">
        <f t="shared" ref="P9:P49" si="9">ROUND(O9/D9,2)</f>
        <v>6480</v>
      </c>
      <c r="Q9" s="24">
        <f t="shared" ref="Q9:Q49" si="10">ROUND(P9,2)</f>
        <v>6480</v>
      </c>
      <c r="R9" s="24">
        <f t="shared" ref="R9:R49" si="11">Q9*D9/D9</f>
        <v>6480</v>
      </c>
    </row>
    <row r="10" spans="1:18" ht="33" customHeight="1">
      <c r="A10" s="6">
        <v>3</v>
      </c>
      <c r="B10" s="60" t="s">
        <v>35</v>
      </c>
      <c r="C10" s="6" t="s">
        <v>31</v>
      </c>
      <c r="D10" s="48">
        <v>1</v>
      </c>
      <c r="E10" s="41">
        <v>26200</v>
      </c>
      <c r="F10" s="65">
        <v>25900</v>
      </c>
      <c r="G10" s="41">
        <v>26500</v>
      </c>
      <c r="H10" s="42"/>
      <c r="I10" s="42"/>
      <c r="J10" s="42"/>
      <c r="K10" s="43"/>
      <c r="L10" s="24">
        <f t="shared" si="5"/>
        <v>26200</v>
      </c>
      <c r="M10" s="24">
        <f t="shared" si="6"/>
        <v>300</v>
      </c>
      <c r="N10" s="29">
        <f t="shared" si="7"/>
        <v>1.1450381679389312</v>
      </c>
      <c r="O10" s="24">
        <f t="shared" si="8"/>
        <v>26200</v>
      </c>
      <c r="P10" s="24">
        <f t="shared" si="9"/>
        <v>26200</v>
      </c>
      <c r="Q10" s="24">
        <f t="shared" si="10"/>
        <v>26200</v>
      </c>
      <c r="R10" s="24">
        <f t="shared" si="11"/>
        <v>26200</v>
      </c>
    </row>
    <row r="11" spans="1:18" ht="33" customHeight="1">
      <c r="A11" s="6">
        <v>4</v>
      </c>
      <c r="B11" s="60" t="s">
        <v>36</v>
      </c>
      <c r="C11" s="6" t="s">
        <v>31</v>
      </c>
      <c r="D11" s="48">
        <v>1</v>
      </c>
      <c r="E11" s="41">
        <v>3800</v>
      </c>
      <c r="F11" s="65">
        <v>3500</v>
      </c>
      <c r="G11" s="41">
        <v>3800</v>
      </c>
      <c r="H11" s="42"/>
      <c r="I11" s="42"/>
      <c r="J11" s="42"/>
      <c r="K11" s="43"/>
      <c r="L11" s="24">
        <f t="shared" si="5"/>
        <v>3700</v>
      </c>
      <c r="M11" s="24">
        <f t="shared" si="6"/>
        <v>173.20508075688772</v>
      </c>
      <c r="N11" s="29">
        <f t="shared" si="7"/>
        <v>4.6812183988348037</v>
      </c>
      <c r="O11" s="24">
        <f t="shared" si="8"/>
        <v>3700</v>
      </c>
      <c r="P11" s="24">
        <f t="shared" si="9"/>
        <v>3700</v>
      </c>
      <c r="Q11" s="24">
        <f t="shared" si="10"/>
        <v>3700</v>
      </c>
      <c r="R11" s="24">
        <f t="shared" si="11"/>
        <v>3700</v>
      </c>
    </row>
    <row r="12" spans="1:18" ht="33" customHeight="1">
      <c r="A12" s="6">
        <v>5</v>
      </c>
      <c r="B12" s="60" t="s">
        <v>37</v>
      </c>
      <c r="C12" s="6" t="s">
        <v>31</v>
      </c>
      <c r="D12" s="48">
        <v>1</v>
      </c>
      <c r="E12" s="41">
        <v>7300</v>
      </c>
      <c r="F12" s="65">
        <v>7183.33</v>
      </c>
      <c r="G12" s="41">
        <v>7300</v>
      </c>
      <c r="H12" s="42"/>
      <c r="I12" s="42"/>
      <c r="J12" s="42"/>
      <c r="K12" s="43"/>
      <c r="L12" s="24">
        <f t="shared" si="5"/>
        <v>7261</v>
      </c>
      <c r="M12" s="24">
        <f t="shared" si="6"/>
        <v>67.359590631178904</v>
      </c>
      <c r="N12" s="29">
        <f t="shared" si="7"/>
        <v>0.92769027174189367</v>
      </c>
      <c r="O12" s="24">
        <f t="shared" si="8"/>
        <v>7261</v>
      </c>
      <c r="P12" s="24">
        <f t="shared" si="9"/>
        <v>7261</v>
      </c>
      <c r="Q12" s="24">
        <f t="shared" si="10"/>
        <v>7261</v>
      </c>
      <c r="R12" s="24">
        <f t="shared" si="11"/>
        <v>7261</v>
      </c>
    </row>
    <row r="13" spans="1:18" ht="33" customHeight="1">
      <c r="A13" s="6">
        <v>6</v>
      </c>
      <c r="B13" s="60" t="s">
        <v>38</v>
      </c>
      <c r="C13" s="6" t="s">
        <v>31</v>
      </c>
      <c r="D13" s="48">
        <v>1</v>
      </c>
      <c r="E13" s="41">
        <v>9254</v>
      </c>
      <c r="F13" s="65">
        <v>9154.32</v>
      </c>
      <c r="G13" s="41">
        <v>9300</v>
      </c>
      <c r="H13" s="42"/>
      <c r="I13" s="42"/>
      <c r="J13" s="42"/>
      <c r="K13" s="43"/>
      <c r="L13" s="24">
        <f t="shared" si="5"/>
        <v>9236</v>
      </c>
      <c r="M13" s="24">
        <f t="shared" si="6"/>
        <v>74.470203437348175</v>
      </c>
      <c r="N13" s="29">
        <f t="shared" si="7"/>
        <v>0.80630363184655884</v>
      </c>
      <c r="O13" s="24">
        <f t="shared" si="8"/>
        <v>9236</v>
      </c>
      <c r="P13" s="24">
        <f t="shared" si="9"/>
        <v>9236</v>
      </c>
      <c r="Q13" s="24">
        <f t="shared" si="10"/>
        <v>9236</v>
      </c>
      <c r="R13" s="24">
        <f t="shared" si="11"/>
        <v>9236</v>
      </c>
    </row>
    <row r="14" spans="1:18" ht="33" customHeight="1">
      <c r="A14" s="6">
        <v>7</v>
      </c>
      <c r="B14" s="60" t="s">
        <v>39</v>
      </c>
      <c r="C14" s="6" t="s">
        <v>31</v>
      </c>
      <c r="D14" s="48">
        <v>1</v>
      </c>
      <c r="E14" s="41">
        <v>380</v>
      </c>
      <c r="F14" s="65">
        <v>350</v>
      </c>
      <c r="G14" s="41">
        <v>380</v>
      </c>
      <c r="H14" s="42"/>
      <c r="I14" s="42"/>
      <c r="J14" s="42"/>
      <c r="K14" s="43"/>
      <c r="L14" s="24">
        <f t="shared" si="5"/>
        <v>370</v>
      </c>
      <c r="M14" s="24">
        <f t="shared" si="6"/>
        <v>17.320508075688775</v>
      </c>
      <c r="N14" s="29">
        <f t="shared" si="7"/>
        <v>4.6812183988348046</v>
      </c>
      <c r="O14" s="24">
        <f t="shared" si="8"/>
        <v>370</v>
      </c>
      <c r="P14" s="24">
        <f t="shared" si="9"/>
        <v>370</v>
      </c>
      <c r="Q14" s="24">
        <f t="shared" si="10"/>
        <v>370</v>
      </c>
      <c r="R14" s="24">
        <f t="shared" si="11"/>
        <v>370</v>
      </c>
    </row>
    <row r="15" spans="1:18" ht="33" customHeight="1">
      <c r="A15" s="6">
        <v>8</v>
      </c>
      <c r="B15" s="60" t="s">
        <v>40</v>
      </c>
      <c r="C15" s="6" t="s">
        <v>31</v>
      </c>
      <c r="D15" s="48">
        <v>1</v>
      </c>
      <c r="E15" s="41">
        <v>4600</v>
      </c>
      <c r="F15" s="65">
        <v>4211.76</v>
      </c>
      <c r="G15" s="41">
        <v>4600</v>
      </c>
      <c r="H15" s="42"/>
      <c r="I15" s="42"/>
      <c r="J15" s="42"/>
      <c r="K15" s="43"/>
      <c r="L15" s="24">
        <f t="shared" si="5"/>
        <v>4471</v>
      </c>
      <c r="M15" s="24">
        <f t="shared" si="6"/>
        <v>224.15104014927064</v>
      </c>
      <c r="N15" s="29">
        <f t="shared" si="7"/>
        <v>5.0134430809499131</v>
      </c>
      <c r="O15" s="24">
        <f t="shared" si="8"/>
        <v>4471</v>
      </c>
      <c r="P15" s="24">
        <f t="shared" si="9"/>
        <v>4471</v>
      </c>
      <c r="Q15" s="24">
        <f t="shared" si="10"/>
        <v>4471</v>
      </c>
      <c r="R15" s="24">
        <f t="shared" si="11"/>
        <v>4471</v>
      </c>
    </row>
    <row r="16" spans="1:18" ht="33" customHeight="1">
      <c r="A16" s="6">
        <v>9</v>
      </c>
      <c r="B16" s="60" t="s">
        <v>41</v>
      </c>
      <c r="C16" s="6" t="s">
        <v>31</v>
      </c>
      <c r="D16" s="48">
        <v>1</v>
      </c>
      <c r="E16" s="41">
        <v>1202.5</v>
      </c>
      <c r="F16" s="65">
        <v>1121.6400000000001</v>
      </c>
      <c r="G16" s="41">
        <v>1200</v>
      </c>
      <c r="H16" s="42"/>
      <c r="I16" s="42"/>
      <c r="J16" s="42"/>
      <c r="K16" s="43"/>
      <c r="L16" s="24">
        <f t="shared" si="5"/>
        <v>1175</v>
      </c>
      <c r="M16" s="24">
        <f t="shared" si="6"/>
        <v>45.981189632283268</v>
      </c>
      <c r="N16" s="29">
        <f t="shared" si="7"/>
        <v>3.9132927346624062</v>
      </c>
      <c r="O16" s="24">
        <f t="shared" si="8"/>
        <v>1175</v>
      </c>
      <c r="P16" s="24">
        <f t="shared" si="9"/>
        <v>1175</v>
      </c>
      <c r="Q16" s="24">
        <f t="shared" si="10"/>
        <v>1175</v>
      </c>
      <c r="R16" s="24">
        <f t="shared" si="11"/>
        <v>1175</v>
      </c>
    </row>
    <row r="17" spans="1:18" ht="33" customHeight="1">
      <c r="A17" s="6">
        <v>10</v>
      </c>
      <c r="B17" s="61" t="s">
        <v>42</v>
      </c>
      <c r="C17" s="6" t="s">
        <v>31</v>
      </c>
      <c r="D17" s="48">
        <v>1</v>
      </c>
      <c r="E17" s="41">
        <v>1356.46</v>
      </c>
      <c r="F17" s="65">
        <v>1085.17</v>
      </c>
      <c r="G17" s="41">
        <v>1300</v>
      </c>
      <c r="H17" s="42"/>
      <c r="I17" s="42"/>
      <c r="J17" s="42"/>
      <c r="K17" s="43"/>
      <c r="L17" s="24">
        <f t="shared" si="5"/>
        <v>1247</v>
      </c>
      <c r="M17" s="24">
        <f t="shared" si="6"/>
        <v>143.14230768714046</v>
      </c>
      <c r="N17" s="29">
        <f t="shared" si="7"/>
        <v>11.478934056707333</v>
      </c>
      <c r="O17" s="24">
        <f t="shared" si="8"/>
        <v>1247</v>
      </c>
      <c r="P17" s="24">
        <f t="shared" si="9"/>
        <v>1247</v>
      </c>
      <c r="Q17" s="24">
        <f t="shared" si="10"/>
        <v>1247</v>
      </c>
      <c r="R17" s="24">
        <f t="shared" si="11"/>
        <v>1247</v>
      </c>
    </row>
    <row r="18" spans="1:18" ht="33" customHeight="1">
      <c r="A18" s="6">
        <v>11</v>
      </c>
      <c r="B18" s="61" t="s">
        <v>43</v>
      </c>
      <c r="C18" s="6" t="s">
        <v>31</v>
      </c>
      <c r="D18" s="48">
        <v>1</v>
      </c>
      <c r="E18" s="41">
        <v>7300</v>
      </c>
      <c r="F18" s="65">
        <v>6882.05</v>
      </c>
      <c r="G18" s="41">
        <v>7300</v>
      </c>
      <c r="H18" s="42"/>
      <c r="I18" s="42"/>
      <c r="J18" s="42"/>
      <c r="K18" s="43"/>
      <c r="L18" s="24">
        <f t="shared" si="5"/>
        <v>7161</v>
      </c>
      <c r="M18" s="24">
        <f t="shared" si="6"/>
        <v>241.3038566828138</v>
      </c>
      <c r="N18" s="29">
        <f t="shared" si="7"/>
        <v>3.3696949683398101</v>
      </c>
      <c r="O18" s="24">
        <f t="shared" si="8"/>
        <v>7161</v>
      </c>
      <c r="P18" s="24">
        <f t="shared" si="9"/>
        <v>7161</v>
      </c>
      <c r="Q18" s="24">
        <f t="shared" si="10"/>
        <v>7161</v>
      </c>
      <c r="R18" s="24">
        <f t="shared" si="11"/>
        <v>7161</v>
      </c>
    </row>
    <row r="19" spans="1:18" ht="33" customHeight="1">
      <c r="A19" s="6">
        <v>12</v>
      </c>
      <c r="B19" s="61" t="s">
        <v>44</v>
      </c>
      <c r="C19" s="6" t="s">
        <v>31</v>
      </c>
      <c r="D19" s="48">
        <v>1</v>
      </c>
      <c r="E19" s="41">
        <v>53015</v>
      </c>
      <c r="F19" s="65">
        <v>52598</v>
      </c>
      <c r="G19" s="41">
        <v>55780</v>
      </c>
      <c r="H19" s="42"/>
      <c r="I19" s="42"/>
      <c r="J19" s="42"/>
      <c r="K19" s="43"/>
      <c r="L19" s="24">
        <f t="shared" si="5"/>
        <v>53798</v>
      </c>
      <c r="M19" s="24">
        <f t="shared" si="6"/>
        <v>1729.365924262416</v>
      </c>
      <c r="N19" s="29">
        <f t="shared" si="7"/>
        <v>3.2145543036217257</v>
      </c>
      <c r="O19" s="24">
        <f t="shared" si="8"/>
        <v>53798</v>
      </c>
      <c r="P19" s="24">
        <f t="shared" si="9"/>
        <v>53798</v>
      </c>
      <c r="Q19" s="24">
        <f t="shared" si="10"/>
        <v>53798</v>
      </c>
      <c r="R19" s="24">
        <f t="shared" si="11"/>
        <v>53798</v>
      </c>
    </row>
    <row r="20" spans="1:18" ht="33" customHeight="1">
      <c r="A20" s="6">
        <v>13</v>
      </c>
      <c r="B20" s="60" t="s">
        <v>45</v>
      </c>
      <c r="C20" s="6" t="s">
        <v>31</v>
      </c>
      <c r="D20" s="48">
        <v>1</v>
      </c>
      <c r="E20" s="41">
        <v>8600</v>
      </c>
      <c r="F20" s="65">
        <v>8484</v>
      </c>
      <c r="G20" s="41">
        <v>8600</v>
      </c>
      <c r="H20" s="42"/>
      <c r="I20" s="42"/>
      <c r="J20" s="42"/>
      <c r="K20" s="43"/>
      <c r="L20" s="24">
        <f t="shared" si="5"/>
        <v>8561</v>
      </c>
      <c r="M20" s="24">
        <f t="shared" si="6"/>
        <v>66.973875503811186</v>
      </c>
      <c r="N20" s="29">
        <f t="shared" si="7"/>
        <v>0.78231369587444444</v>
      </c>
      <c r="O20" s="24">
        <f t="shared" si="8"/>
        <v>8561</v>
      </c>
      <c r="P20" s="24">
        <f t="shared" si="9"/>
        <v>8561</v>
      </c>
      <c r="Q20" s="24">
        <f t="shared" si="10"/>
        <v>8561</v>
      </c>
      <c r="R20" s="24">
        <f t="shared" si="11"/>
        <v>8561</v>
      </c>
    </row>
    <row r="21" spans="1:18" ht="33" customHeight="1">
      <c r="A21" s="6">
        <v>14</v>
      </c>
      <c r="B21" s="60" t="s">
        <v>46</v>
      </c>
      <c r="C21" s="6" t="s">
        <v>31</v>
      </c>
      <c r="D21" s="48">
        <v>1</v>
      </c>
      <c r="E21" s="41">
        <v>8650</v>
      </c>
      <c r="F21" s="65">
        <v>8484</v>
      </c>
      <c r="G21" s="41">
        <v>8650</v>
      </c>
      <c r="H21" s="42"/>
      <c r="I21" s="42"/>
      <c r="J21" s="42"/>
      <c r="K21" s="43"/>
      <c r="L21" s="24">
        <f t="shared" si="5"/>
        <v>8595</v>
      </c>
      <c r="M21" s="24">
        <f t="shared" si="6"/>
        <v>95.841014184951106</v>
      </c>
      <c r="N21" s="29">
        <f t="shared" si="7"/>
        <v>1.1150786990686574</v>
      </c>
      <c r="O21" s="24">
        <f t="shared" si="8"/>
        <v>8595</v>
      </c>
      <c r="P21" s="24">
        <f t="shared" si="9"/>
        <v>8595</v>
      </c>
      <c r="Q21" s="24">
        <f t="shared" si="10"/>
        <v>8595</v>
      </c>
      <c r="R21" s="24">
        <f t="shared" si="11"/>
        <v>8595</v>
      </c>
    </row>
    <row r="22" spans="1:18" ht="33" customHeight="1">
      <c r="A22" s="6">
        <v>15</v>
      </c>
      <c r="B22" s="60" t="s">
        <v>47</v>
      </c>
      <c r="C22" s="6" t="s">
        <v>31</v>
      </c>
      <c r="D22" s="48">
        <v>1</v>
      </c>
      <c r="E22" s="41">
        <v>8650</v>
      </c>
      <c r="F22" s="65">
        <v>8484</v>
      </c>
      <c r="G22" s="41">
        <v>8650</v>
      </c>
      <c r="H22" s="42"/>
      <c r="I22" s="42"/>
      <c r="J22" s="42"/>
      <c r="K22" s="43"/>
      <c r="L22" s="24">
        <f t="shared" si="5"/>
        <v>8595</v>
      </c>
      <c r="M22" s="24">
        <f t="shared" si="6"/>
        <v>95.841014184951106</v>
      </c>
      <c r="N22" s="29">
        <f t="shared" si="7"/>
        <v>1.1150786990686574</v>
      </c>
      <c r="O22" s="24">
        <f t="shared" si="8"/>
        <v>8595</v>
      </c>
      <c r="P22" s="24">
        <f t="shared" si="9"/>
        <v>8595</v>
      </c>
      <c r="Q22" s="24">
        <f t="shared" si="10"/>
        <v>8595</v>
      </c>
      <c r="R22" s="24">
        <f t="shared" si="11"/>
        <v>8595</v>
      </c>
    </row>
    <row r="23" spans="1:18" ht="33" customHeight="1">
      <c r="A23" s="6">
        <v>16</v>
      </c>
      <c r="B23" s="61" t="s">
        <v>48</v>
      </c>
      <c r="C23" s="6" t="s">
        <v>31</v>
      </c>
      <c r="D23" s="48">
        <v>1</v>
      </c>
      <c r="E23" s="41">
        <v>51950</v>
      </c>
      <c r="F23" s="65">
        <v>51711.519999999997</v>
      </c>
      <c r="G23" s="41">
        <v>53500</v>
      </c>
      <c r="H23" s="42"/>
      <c r="I23" s="42"/>
      <c r="J23" s="42"/>
      <c r="K23" s="43"/>
      <c r="L23" s="24">
        <f t="shared" si="5"/>
        <v>52387</v>
      </c>
      <c r="M23" s="24">
        <f t="shared" si="6"/>
        <v>971.08476210885021</v>
      </c>
      <c r="N23" s="29">
        <f t="shared" si="7"/>
        <v>1.8536750760853842</v>
      </c>
      <c r="O23" s="24">
        <f t="shared" si="8"/>
        <v>52387</v>
      </c>
      <c r="P23" s="24">
        <f t="shared" si="9"/>
        <v>52387</v>
      </c>
      <c r="Q23" s="24">
        <f t="shared" si="10"/>
        <v>52387</v>
      </c>
      <c r="R23" s="24">
        <f t="shared" si="11"/>
        <v>52387</v>
      </c>
    </row>
    <row r="24" spans="1:18" ht="33" customHeight="1">
      <c r="A24" s="6">
        <v>17</v>
      </c>
      <c r="B24" s="61" t="s">
        <v>49</v>
      </c>
      <c r="C24" s="6" t="s">
        <v>31</v>
      </c>
      <c r="D24" s="48">
        <v>1</v>
      </c>
      <c r="E24" s="41">
        <v>7452</v>
      </c>
      <c r="F24" s="65">
        <v>6882.05</v>
      </c>
      <c r="G24" s="41">
        <v>7452</v>
      </c>
      <c r="H24" s="42"/>
      <c r="I24" s="42"/>
      <c r="J24" s="42"/>
      <c r="K24" s="43"/>
      <c r="L24" s="24">
        <f t="shared" si="5"/>
        <v>7262</v>
      </c>
      <c r="M24" s="24">
        <f t="shared" si="6"/>
        <v>329.06078655774212</v>
      </c>
      <c r="N24" s="29">
        <f t="shared" si="7"/>
        <v>4.5312694375893985</v>
      </c>
      <c r="O24" s="24">
        <f t="shared" si="8"/>
        <v>7262</v>
      </c>
      <c r="P24" s="24">
        <f t="shared" si="9"/>
        <v>7262</v>
      </c>
      <c r="Q24" s="24">
        <f t="shared" si="10"/>
        <v>7262</v>
      </c>
      <c r="R24" s="24">
        <f t="shared" si="11"/>
        <v>7262</v>
      </c>
    </row>
    <row r="25" spans="1:18" ht="33" customHeight="1">
      <c r="A25" s="6">
        <v>18</v>
      </c>
      <c r="B25" s="61" t="s">
        <v>50</v>
      </c>
      <c r="C25" s="6" t="s">
        <v>31</v>
      </c>
      <c r="D25" s="48">
        <v>1</v>
      </c>
      <c r="E25" s="41">
        <v>13500</v>
      </c>
      <c r="F25" s="65">
        <v>13045.2</v>
      </c>
      <c r="G25" s="41">
        <v>13500</v>
      </c>
      <c r="H25" s="42"/>
      <c r="I25" s="42"/>
      <c r="J25" s="42"/>
      <c r="K25" s="43"/>
      <c r="L25" s="24">
        <f t="shared" si="5"/>
        <v>13348</v>
      </c>
      <c r="M25" s="24">
        <f t="shared" si="6"/>
        <v>262.57935943253381</v>
      </c>
      <c r="N25" s="29">
        <f t="shared" si="7"/>
        <v>1.9671812963180535</v>
      </c>
      <c r="O25" s="24">
        <f t="shared" si="8"/>
        <v>13348</v>
      </c>
      <c r="P25" s="24">
        <f t="shared" si="9"/>
        <v>13348</v>
      </c>
      <c r="Q25" s="24">
        <f t="shared" si="10"/>
        <v>13348</v>
      </c>
      <c r="R25" s="24">
        <f t="shared" si="11"/>
        <v>13348</v>
      </c>
    </row>
    <row r="26" spans="1:18" ht="33" customHeight="1">
      <c r="A26" s="6">
        <v>19</v>
      </c>
      <c r="B26" s="61" t="s">
        <v>51</v>
      </c>
      <c r="C26" s="6" t="s">
        <v>31</v>
      </c>
      <c r="D26" s="48">
        <v>1</v>
      </c>
      <c r="E26" s="41">
        <v>3600</v>
      </c>
      <c r="F26" s="65">
        <v>3253.88</v>
      </c>
      <c r="G26" s="41">
        <v>3600</v>
      </c>
      <c r="H26" s="42"/>
      <c r="I26" s="42"/>
      <c r="J26" s="42"/>
      <c r="K26" s="43"/>
      <c r="L26" s="24">
        <f t="shared" si="5"/>
        <v>3485</v>
      </c>
      <c r="M26" s="24">
        <f t="shared" si="6"/>
        <v>199.83299827606047</v>
      </c>
      <c r="N26" s="29">
        <f t="shared" si="7"/>
        <v>5.7340889031868141</v>
      </c>
      <c r="O26" s="24">
        <f t="shared" si="8"/>
        <v>3485</v>
      </c>
      <c r="P26" s="24">
        <f t="shared" si="9"/>
        <v>3485</v>
      </c>
      <c r="Q26" s="24">
        <f t="shared" si="10"/>
        <v>3485</v>
      </c>
      <c r="R26" s="24">
        <f t="shared" si="11"/>
        <v>3485</v>
      </c>
    </row>
    <row r="27" spans="1:18" ht="33" customHeight="1">
      <c r="A27" s="6">
        <v>20</v>
      </c>
      <c r="B27" s="61" t="s">
        <v>52</v>
      </c>
      <c r="C27" s="6" t="s">
        <v>31</v>
      </c>
      <c r="D27" s="48">
        <v>1</v>
      </c>
      <c r="E27" s="41">
        <v>15700</v>
      </c>
      <c r="F27" s="65">
        <v>15536.14</v>
      </c>
      <c r="G27" s="41">
        <v>16350</v>
      </c>
      <c r="H27" s="42"/>
      <c r="I27" s="42"/>
      <c r="J27" s="42"/>
      <c r="K27" s="43"/>
      <c r="L27" s="24">
        <f t="shared" si="5"/>
        <v>15862</v>
      </c>
      <c r="M27" s="24">
        <f t="shared" si="6"/>
        <v>430.44903275533119</v>
      </c>
      <c r="N27" s="29">
        <f t="shared" si="7"/>
        <v>2.7137122226410995</v>
      </c>
      <c r="O27" s="24">
        <f t="shared" si="8"/>
        <v>15862</v>
      </c>
      <c r="P27" s="24">
        <f t="shared" si="9"/>
        <v>15862</v>
      </c>
      <c r="Q27" s="24">
        <f t="shared" si="10"/>
        <v>15862</v>
      </c>
      <c r="R27" s="24">
        <f t="shared" si="11"/>
        <v>15862</v>
      </c>
    </row>
    <row r="28" spans="1:18" ht="33" customHeight="1">
      <c r="A28" s="6">
        <v>21</v>
      </c>
      <c r="B28" s="62" t="s">
        <v>53</v>
      </c>
      <c r="C28" s="6" t="s">
        <v>31</v>
      </c>
      <c r="D28" s="48">
        <v>1</v>
      </c>
      <c r="E28" s="41">
        <v>3890</v>
      </c>
      <c r="F28" s="65">
        <v>3390.24</v>
      </c>
      <c r="G28" s="41">
        <v>3890</v>
      </c>
      <c r="H28" s="42"/>
      <c r="I28" s="42"/>
      <c r="J28" s="42"/>
      <c r="K28" s="43"/>
      <c r="L28" s="24">
        <f t="shared" si="5"/>
        <v>3723</v>
      </c>
      <c r="M28" s="24">
        <f t="shared" si="6"/>
        <v>288.53701460991113</v>
      </c>
      <c r="N28" s="29">
        <f t="shared" si="7"/>
        <v>7.7501212626889897</v>
      </c>
      <c r="O28" s="24">
        <f t="shared" si="8"/>
        <v>3723</v>
      </c>
      <c r="P28" s="24">
        <f t="shared" si="9"/>
        <v>3723</v>
      </c>
      <c r="Q28" s="24">
        <f t="shared" si="10"/>
        <v>3723</v>
      </c>
      <c r="R28" s="24">
        <f t="shared" si="11"/>
        <v>3723</v>
      </c>
    </row>
    <row r="29" spans="1:18" ht="33" customHeight="1">
      <c r="A29" s="6">
        <v>22</v>
      </c>
      <c r="B29" s="62" t="s">
        <v>54</v>
      </c>
      <c r="C29" s="6" t="s">
        <v>31</v>
      </c>
      <c r="D29" s="48">
        <v>1</v>
      </c>
      <c r="E29" s="41">
        <v>1402.05</v>
      </c>
      <c r="F29" s="65">
        <v>1121.6400000000001</v>
      </c>
      <c r="G29" s="41">
        <v>1403</v>
      </c>
      <c r="H29" s="42"/>
      <c r="I29" s="42"/>
      <c r="J29" s="42"/>
      <c r="K29" s="43"/>
      <c r="L29" s="24">
        <f t="shared" si="5"/>
        <v>1309</v>
      </c>
      <c r="M29" s="24">
        <f t="shared" si="6"/>
        <v>162.1697753898672</v>
      </c>
      <c r="N29" s="29">
        <f t="shared" si="7"/>
        <v>12.388829288759908</v>
      </c>
      <c r="O29" s="24">
        <f t="shared" si="8"/>
        <v>1309</v>
      </c>
      <c r="P29" s="24">
        <f t="shared" si="9"/>
        <v>1309</v>
      </c>
      <c r="Q29" s="24">
        <f t="shared" si="10"/>
        <v>1309</v>
      </c>
      <c r="R29" s="24">
        <f t="shared" si="11"/>
        <v>1309</v>
      </c>
    </row>
    <row r="30" spans="1:18" ht="33" customHeight="1">
      <c r="A30" s="6">
        <v>23</v>
      </c>
      <c r="B30" s="62" t="s">
        <v>53</v>
      </c>
      <c r="C30" s="6" t="s">
        <v>31</v>
      </c>
      <c r="D30" s="48">
        <v>1</v>
      </c>
      <c r="E30" s="41">
        <v>3500</v>
      </c>
      <c r="F30" s="65">
        <v>3390.24</v>
      </c>
      <c r="G30" s="41">
        <v>3500</v>
      </c>
      <c r="H30" s="42"/>
      <c r="I30" s="42"/>
      <c r="J30" s="42"/>
      <c r="K30" s="43"/>
      <c r="L30" s="24">
        <f t="shared" si="5"/>
        <v>3463</v>
      </c>
      <c r="M30" s="24">
        <f t="shared" si="6"/>
        <v>63.371987502365869</v>
      </c>
      <c r="N30" s="29">
        <f t="shared" si="7"/>
        <v>1.8299736500827568</v>
      </c>
      <c r="O30" s="24">
        <f t="shared" si="8"/>
        <v>3463</v>
      </c>
      <c r="P30" s="24">
        <f t="shared" si="9"/>
        <v>3463</v>
      </c>
      <c r="Q30" s="24">
        <f t="shared" si="10"/>
        <v>3463</v>
      </c>
      <c r="R30" s="24">
        <f t="shared" si="11"/>
        <v>3463</v>
      </c>
    </row>
    <row r="31" spans="1:18" ht="33" customHeight="1">
      <c r="A31" s="6">
        <v>24</v>
      </c>
      <c r="B31" s="62" t="s">
        <v>55</v>
      </c>
      <c r="C31" s="6" t="s">
        <v>31</v>
      </c>
      <c r="D31" s="48">
        <v>1</v>
      </c>
      <c r="E31" s="41">
        <v>3600</v>
      </c>
      <c r="F31" s="65">
        <v>3104.64</v>
      </c>
      <c r="G31" s="41">
        <v>3600</v>
      </c>
      <c r="H31" s="42"/>
      <c r="I31" s="42"/>
      <c r="J31" s="42"/>
      <c r="K31" s="43"/>
      <c r="L31" s="24">
        <f t="shared" si="5"/>
        <v>3435</v>
      </c>
      <c r="M31" s="24">
        <f t="shared" si="6"/>
        <v>285.99626710850623</v>
      </c>
      <c r="N31" s="29">
        <f t="shared" si="7"/>
        <v>8.3259466407134273</v>
      </c>
      <c r="O31" s="24">
        <f t="shared" si="8"/>
        <v>3435</v>
      </c>
      <c r="P31" s="24">
        <f t="shared" si="9"/>
        <v>3435</v>
      </c>
      <c r="Q31" s="24">
        <f t="shared" si="10"/>
        <v>3435</v>
      </c>
      <c r="R31" s="24">
        <f t="shared" si="11"/>
        <v>3435</v>
      </c>
    </row>
    <row r="32" spans="1:18" ht="33" customHeight="1">
      <c r="A32" s="6">
        <v>25</v>
      </c>
      <c r="B32" s="63" t="s">
        <v>56</v>
      </c>
      <c r="C32" s="6" t="s">
        <v>31</v>
      </c>
      <c r="D32" s="48">
        <v>1</v>
      </c>
      <c r="E32" s="41">
        <v>7950</v>
      </c>
      <c r="F32" s="65">
        <v>6882.05</v>
      </c>
      <c r="G32" s="41">
        <v>7950</v>
      </c>
      <c r="H32" s="42"/>
      <c r="I32" s="42"/>
      <c r="J32" s="42"/>
      <c r="K32" s="43"/>
      <c r="L32" s="24">
        <f t="shared" si="5"/>
        <v>7594</v>
      </c>
      <c r="M32" s="24">
        <f t="shared" si="6"/>
        <v>616.58122031894538</v>
      </c>
      <c r="N32" s="29">
        <f t="shared" si="7"/>
        <v>8.1193207837627774</v>
      </c>
      <c r="O32" s="24">
        <f t="shared" si="8"/>
        <v>7594</v>
      </c>
      <c r="P32" s="24">
        <f t="shared" si="9"/>
        <v>7594</v>
      </c>
      <c r="Q32" s="24">
        <f t="shared" si="10"/>
        <v>7594</v>
      </c>
      <c r="R32" s="24">
        <f t="shared" si="11"/>
        <v>7594</v>
      </c>
    </row>
    <row r="33" spans="1:18" ht="33" customHeight="1">
      <c r="A33" s="6">
        <v>26</v>
      </c>
      <c r="B33" s="63" t="s">
        <v>56</v>
      </c>
      <c r="C33" s="6" t="s">
        <v>31</v>
      </c>
      <c r="D33" s="48">
        <v>1</v>
      </c>
      <c r="E33" s="41">
        <v>7950</v>
      </c>
      <c r="F33" s="65">
        <v>6882.05</v>
      </c>
      <c r="G33" s="41">
        <v>7950</v>
      </c>
      <c r="H33" s="42"/>
      <c r="I33" s="42"/>
      <c r="J33" s="42"/>
      <c r="K33" s="43"/>
      <c r="L33" s="24">
        <f t="shared" si="5"/>
        <v>7594</v>
      </c>
      <c r="M33" s="24">
        <f t="shared" si="6"/>
        <v>616.58122031894538</v>
      </c>
      <c r="N33" s="29">
        <f t="shared" si="7"/>
        <v>8.1193207837627774</v>
      </c>
      <c r="O33" s="24">
        <f t="shared" si="8"/>
        <v>7594</v>
      </c>
      <c r="P33" s="24">
        <f t="shared" si="9"/>
        <v>7594</v>
      </c>
      <c r="Q33" s="24">
        <f t="shared" si="10"/>
        <v>7594</v>
      </c>
      <c r="R33" s="24">
        <f t="shared" si="11"/>
        <v>7594</v>
      </c>
    </row>
    <row r="34" spans="1:18" ht="33" customHeight="1">
      <c r="A34" s="6">
        <v>27</v>
      </c>
      <c r="B34" s="60" t="s">
        <v>57</v>
      </c>
      <c r="C34" s="6" t="s">
        <v>31</v>
      </c>
      <c r="D34" s="48">
        <v>1</v>
      </c>
      <c r="E34" s="41">
        <v>5350</v>
      </c>
      <c r="F34" s="65">
        <v>4795.5600000000004</v>
      </c>
      <c r="G34" s="41">
        <v>5350</v>
      </c>
      <c r="H34" s="42"/>
      <c r="I34" s="42"/>
      <c r="J34" s="42"/>
      <c r="K34" s="43"/>
      <c r="L34" s="24">
        <f t="shared" si="5"/>
        <v>5165</v>
      </c>
      <c r="M34" s="24">
        <f t="shared" si="6"/>
        <v>320.10616488908778</v>
      </c>
      <c r="N34" s="29">
        <f t="shared" si="7"/>
        <v>6.197602417988147</v>
      </c>
      <c r="O34" s="24">
        <f t="shared" si="8"/>
        <v>5165</v>
      </c>
      <c r="P34" s="24">
        <f t="shared" si="9"/>
        <v>5165</v>
      </c>
      <c r="Q34" s="24">
        <f t="shared" si="10"/>
        <v>5165</v>
      </c>
      <c r="R34" s="24">
        <f t="shared" si="11"/>
        <v>5165</v>
      </c>
    </row>
    <row r="35" spans="1:18" ht="33" customHeight="1">
      <c r="A35" s="6">
        <v>28</v>
      </c>
      <c r="B35" s="60" t="s">
        <v>58</v>
      </c>
      <c r="C35" s="6" t="s">
        <v>31</v>
      </c>
      <c r="D35" s="48">
        <v>1</v>
      </c>
      <c r="E35" s="41">
        <v>6590</v>
      </c>
      <c r="F35" s="65">
        <v>6288.74</v>
      </c>
      <c r="G35" s="41">
        <v>6590</v>
      </c>
      <c r="H35" s="42"/>
      <c r="I35" s="42"/>
      <c r="J35" s="42"/>
      <c r="K35" s="43"/>
      <c r="L35" s="24">
        <f t="shared" si="5"/>
        <v>6490</v>
      </c>
      <c r="M35" s="24">
        <f t="shared" si="6"/>
        <v>173.93330273412289</v>
      </c>
      <c r="N35" s="29">
        <f t="shared" si="7"/>
        <v>2.6800200729448829</v>
      </c>
      <c r="O35" s="24">
        <f t="shared" si="8"/>
        <v>6490</v>
      </c>
      <c r="P35" s="24">
        <f t="shared" si="9"/>
        <v>6490</v>
      </c>
      <c r="Q35" s="24">
        <f t="shared" si="10"/>
        <v>6490</v>
      </c>
      <c r="R35" s="24">
        <f t="shared" si="11"/>
        <v>6490</v>
      </c>
    </row>
    <row r="36" spans="1:18" ht="33" customHeight="1">
      <c r="A36" s="6">
        <v>29</v>
      </c>
      <c r="B36" s="60" t="s">
        <v>51</v>
      </c>
      <c r="C36" s="6" t="s">
        <v>31</v>
      </c>
      <c r="D36" s="48">
        <v>1</v>
      </c>
      <c r="E36" s="41">
        <v>3474.25</v>
      </c>
      <c r="F36" s="65">
        <v>3253.88</v>
      </c>
      <c r="G36" s="41">
        <v>3475</v>
      </c>
      <c r="H36" s="42"/>
      <c r="I36" s="42"/>
      <c r="J36" s="42"/>
      <c r="K36" s="43"/>
      <c r="L36" s="24">
        <f t="shared" si="5"/>
        <v>3401</v>
      </c>
      <c r="M36" s="24">
        <f t="shared" si="6"/>
        <v>127.44774792047124</v>
      </c>
      <c r="N36" s="29">
        <f t="shared" si="7"/>
        <v>3.7473610091288223</v>
      </c>
      <c r="O36" s="24">
        <f t="shared" si="8"/>
        <v>3401</v>
      </c>
      <c r="P36" s="24">
        <f t="shared" si="9"/>
        <v>3401</v>
      </c>
      <c r="Q36" s="24">
        <f t="shared" si="10"/>
        <v>3401</v>
      </c>
      <c r="R36" s="24">
        <f t="shared" si="11"/>
        <v>3401</v>
      </c>
    </row>
    <row r="37" spans="1:18" ht="33" customHeight="1">
      <c r="A37" s="6">
        <v>30</v>
      </c>
      <c r="B37" s="60" t="s">
        <v>53</v>
      </c>
      <c r="C37" s="6" t="s">
        <v>31</v>
      </c>
      <c r="D37" s="48">
        <v>1</v>
      </c>
      <c r="E37" s="41">
        <v>4237.8</v>
      </c>
      <c r="F37" s="65">
        <v>3390.24</v>
      </c>
      <c r="G37" s="41">
        <v>4238</v>
      </c>
      <c r="H37" s="42"/>
      <c r="I37" s="42"/>
      <c r="J37" s="42"/>
      <c r="K37" s="43"/>
      <c r="L37" s="24">
        <f t="shared" si="5"/>
        <v>3955</v>
      </c>
      <c r="M37" s="24">
        <f t="shared" si="6"/>
        <v>489.39692357022449</v>
      </c>
      <c r="N37" s="29">
        <f t="shared" si="7"/>
        <v>12.374132075100492</v>
      </c>
      <c r="O37" s="24">
        <f t="shared" si="8"/>
        <v>3955</v>
      </c>
      <c r="P37" s="24">
        <f t="shared" si="9"/>
        <v>3955</v>
      </c>
      <c r="Q37" s="24">
        <f t="shared" si="10"/>
        <v>3955</v>
      </c>
      <c r="R37" s="24">
        <f t="shared" si="11"/>
        <v>3955</v>
      </c>
    </row>
    <row r="38" spans="1:18" ht="33" customHeight="1">
      <c r="A38" s="6">
        <v>31</v>
      </c>
      <c r="B38" s="60" t="s">
        <v>54</v>
      </c>
      <c r="C38" s="6" t="s">
        <v>31</v>
      </c>
      <c r="D38" s="48">
        <v>1</v>
      </c>
      <c r="E38" s="41">
        <v>1402.05</v>
      </c>
      <c r="F38" s="65">
        <v>1121.6400000000001</v>
      </c>
      <c r="G38" s="41">
        <v>1403</v>
      </c>
      <c r="H38" s="42"/>
      <c r="I38" s="42"/>
      <c r="J38" s="42"/>
      <c r="K38" s="43"/>
      <c r="L38" s="24">
        <f t="shared" si="5"/>
        <v>1309</v>
      </c>
      <c r="M38" s="24">
        <f t="shared" si="6"/>
        <v>162.1697753898672</v>
      </c>
      <c r="N38" s="29">
        <f t="shared" si="7"/>
        <v>12.388829288759908</v>
      </c>
      <c r="O38" s="24">
        <f t="shared" si="8"/>
        <v>1309</v>
      </c>
      <c r="P38" s="24">
        <f t="shared" si="9"/>
        <v>1309</v>
      </c>
      <c r="Q38" s="24">
        <f t="shared" si="10"/>
        <v>1309</v>
      </c>
      <c r="R38" s="24">
        <f t="shared" si="11"/>
        <v>1309</v>
      </c>
    </row>
    <row r="39" spans="1:18" ht="33" customHeight="1">
      <c r="A39" s="6">
        <v>32</v>
      </c>
      <c r="B39" s="60" t="s">
        <v>53</v>
      </c>
      <c r="C39" s="6" t="s">
        <v>31</v>
      </c>
      <c r="D39" s="48">
        <v>1</v>
      </c>
      <c r="E39" s="41">
        <v>4237.8</v>
      </c>
      <c r="F39" s="65">
        <v>3390.24</v>
      </c>
      <c r="G39" s="41">
        <v>4238</v>
      </c>
      <c r="H39" s="42"/>
      <c r="I39" s="42"/>
      <c r="J39" s="42"/>
      <c r="K39" s="43"/>
      <c r="L39" s="24">
        <f t="shared" si="5"/>
        <v>3955</v>
      </c>
      <c r="M39" s="24">
        <f t="shared" si="6"/>
        <v>489.39692357022449</v>
      </c>
      <c r="N39" s="29">
        <f t="shared" si="7"/>
        <v>12.374132075100492</v>
      </c>
      <c r="O39" s="24">
        <f t="shared" si="8"/>
        <v>3955</v>
      </c>
      <c r="P39" s="24">
        <f t="shared" si="9"/>
        <v>3955</v>
      </c>
      <c r="Q39" s="24">
        <f t="shared" si="10"/>
        <v>3955</v>
      </c>
      <c r="R39" s="24">
        <f t="shared" si="11"/>
        <v>3955</v>
      </c>
    </row>
    <row r="40" spans="1:18" ht="33" customHeight="1">
      <c r="A40" s="6">
        <v>33</v>
      </c>
      <c r="B40" s="60" t="s">
        <v>59</v>
      </c>
      <c r="C40" s="6" t="s">
        <v>31</v>
      </c>
      <c r="D40" s="48">
        <v>1</v>
      </c>
      <c r="E40" s="41">
        <v>437.5</v>
      </c>
      <c r="F40" s="65">
        <v>350</v>
      </c>
      <c r="G40" s="41">
        <v>440</v>
      </c>
      <c r="H40" s="42"/>
      <c r="I40" s="42"/>
      <c r="J40" s="42"/>
      <c r="K40" s="43"/>
      <c r="L40" s="24">
        <f t="shared" si="5"/>
        <v>409</v>
      </c>
      <c r="M40" s="24">
        <f t="shared" si="6"/>
        <v>51.255487511094849</v>
      </c>
      <c r="N40" s="29">
        <f t="shared" si="7"/>
        <v>12.531904036942507</v>
      </c>
      <c r="O40" s="24">
        <f t="shared" si="8"/>
        <v>409</v>
      </c>
      <c r="P40" s="24">
        <f t="shared" si="9"/>
        <v>409</v>
      </c>
      <c r="Q40" s="24">
        <f t="shared" si="10"/>
        <v>409</v>
      </c>
      <c r="R40" s="24">
        <f t="shared" si="11"/>
        <v>409</v>
      </c>
    </row>
    <row r="41" spans="1:18" ht="33" customHeight="1">
      <c r="A41" s="6">
        <v>34</v>
      </c>
      <c r="B41" s="60" t="s">
        <v>60</v>
      </c>
      <c r="C41" s="6" t="s">
        <v>31</v>
      </c>
      <c r="D41" s="48">
        <v>1</v>
      </c>
      <c r="E41" s="41">
        <v>8602.56</v>
      </c>
      <c r="F41" s="65">
        <v>6882.05</v>
      </c>
      <c r="G41" s="41">
        <v>8603</v>
      </c>
      <c r="H41" s="42"/>
      <c r="I41" s="42"/>
      <c r="J41" s="42"/>
      <c r="K41" s="43"/>
      <c r="L41" s="24">
        <f t="shared" si="5"/>
        <v>8029</v>
      </c>
      <c r="M41" s="24">
        <f t="shared" si="6"/>
        <v>993.46398427421593</v>
      </c>
      <c r="N41" s="29">
        <f t="shared" si="7"/>
        <v>12.373446061454924</v>
      </c>
      <c r="O41" s="24">
        <f t="shared" si="8"/>
        <v>8029</v>
      </c>
      <c r="P41" s="24">
        <f t="shared" si="9"/>
        <v>8029</v>
      </c>
      <c r="Q41" s="24">
        <f t="shared" si="10"/>
        <v>8029</v>
      </c>
      <c r="R41" s="24">
        <f t="shared" si="11"/>
        <v>8029</v>
      </c>
    </row>
    <row r="42" spans="1:18" ht="33" customHeight="1">
      <c r="A42" s="6">
        <v>35</v>
      </c>
      <c r="B42" s="60" t="s">
        <v>61</v>
      </c>
      <c r="C42" s="6" t="s">
        <v>31</v>
      </c>
      <c r="D42" s="48">
        <v>1</v>
      </c>
      <c r="E42" s="41">
        <v>10350</v>
      </c>
      <c r="F42" s="65">
        <v>10069.75</v>
      </c>
      <c r="G42" s="41">
        <v>10500</v>
      </c>
      <c r="H42" s="42"/>
      <c r="I42" s="42"/>
      <c r="J42" s="42"/>
      <c r="K42" s="43"/>
      <c r="L42" s="24">
        <f t="shared" si="5"/>
        <v>10307</v>
      </c>
      <c r="M42" s="24">
        <f t="shared" si="6"/>
        <v>218.3867698602642</v>
      </c>
      <c r="N42" s="29">
        <f t="shared" si="7"/>
        <v>2.118819926848396</v>
      </c>
      <c r="O42" s="24">
        <f t="shared" si="8"/>
        <v>10307</v>
      </c>
      <c r="P42" s="24">
        <f t="shared" si="9"/>
        <v>10307</v>
      </c>
      <c r="Q42" s="24">
        <f t="shared" si="10"/>
        <v>10307</v>
      </c>
      <c r="R42" s="24">
        <f t="shared" si="11"/>
        <v>10307</v>
      </c>
    </row>
    <row r="43" spans="1:18" ht="33" customHeight="1">
      <c r="A43" s="6">
        <v>36</v>
      </c>
      <c r="B43" s="60" t="s">
        <v>58</v>
      </c>
      <c r="C43" s="6" t="s">
        <v>31</v>
      </c>
      <c r="D43" s="48">
        <v>1</v>
      </c>
      <c r="E43" s="41">
        <v>7860.93</v>
      </c>
      <c r="F43" s="65">
        <v>6288.74</v>
      </c>
      <c r="G43" s="41">
        <v>7870</v>
      </c>
      <c r="H43" s="42"/>
      <c r="I43" s="42"/>
      <c r="J43" s="42"/>
      <c r="K43" s="43"/>
      <c r="L43" s="24">
        <f t="shared" si="5"/>
        <v>7340</v>
      </c>
      <c r="M43" s="24">
        <f t="shared" si="6"/>
        <v>910.33390920584759</v>
      </c>
      <c r="N43" s="29">
        <f t="shared" si="7"/>
        <v>12.402369335229531</v>
      </c>
      <c r="O43" s="24">
        <f t="shared" si="8"/>
        <v>7340</v>
      </c>
      <c r="P43" s="24">
        <f t="shared" si="9"/>
        <v>7340</v>
      </c>
      <c r="Q43" s="24">
        <f t="shared" si="10"/>
        <v>7340</v>
      </c>
      <c r="R43" s="24">
        <f t="shared" si="11"/>
        <v>7340</v>
      </c>
    </row>
    <row r="44" spans="1:18" ht="33" customHeight="1">
      <c r="A44" s="6">
        <v>37</v>
      </c>
      <c r="B44" s="60" t="s">
        <v>62</v>
      </c>
      <c r="C44" s="6" t="s">
        <v>31</v>
      </c>
      <c r="D44" s="48">
        <v>1</v>
      </c>
      <c r="E44" s="41">
        <v>4067.35</v>
      </c>
      <c r="F44" s="65">
        <v>3253.88</v>
      </c>
      <c r="G44" s="41">
        <v>4068</v>
      </c>
      <c r="H44" s="42"/>
      <c r="I44" s="42"/>
      <c r="J44" s="42"/>
      <c r="K44" s="43"/>
      <c r="L44" s="24">
        <f t="shared" si="5"/>
        <v>3796</v>
      </c>
      <c r="M44" s="24">
        <f t="shared" si="6"/>
        <v>469.84514305247416</v>
      </c>
      <c r="N44" s="29">
        <f t="shared" si="7"/>
        <v>12.37737468526012</v>
      </c>
      <c r="O44" s="24">
        <f t="shared" si="8"/>
        <v>3796</v>
      </c>
      <c r="P44" s="24">
        <f t="shared" si="9"/>
        <v>3796</v>
      </c>
      <c r="Q44" s="24">
        <f t="shared" si="10"/>
        <v>3796</v>
      </c>
      <c r="R44" s="24">
        <f t="shared" si="11"/>
        <v>3796</v>
      </c>
    </row>
    <row r="45" spans="1:18" ht="33" customHeight="1">
      <c r="A45" s="6">
        <v>38</v>
      </c>
      <c r="B45" s="60" t="s">
        <v>63</v>
      </c>
      <c r="C45" s="6" t="s">
        <v>31</v>
      </c>
      <c r="D45" s="48">
        <v>1</v>
      </c>
      <c r="E45" s="41">
        <v>4237.8</v>
      </c>
      <c r="F45" s="65">
        <v>3390.24</v>
      </c>
      <c r="G45" s="41">
        <v>4238</v>
      </c>
      <c r="H45" s="42"/>
      <c r="I45" s="42"/>
      <c r="J45" s="42"/>
      <c r="K45" s="43"/>
      <c r="L45" s="24">
        <f t="shared" si="5"/>
        <v>3955</v>
      </c>
      <c r="M45" s="24">
        <f t="shared" si="6"/>
        <v>489.39692357022449</v>
      </c>
      <c r="N45" s="29">
        <f t="shared" si="7"/>
        <v>12.374132075100492</v>
      </c>
      <c r="O45" s="24">
        <f t="shared" si="8"/>
        <v>3955</v>
      </c>
      <c r="P45" s="24">
        <f t="shared" si="9"/>
        <v>3955</v>
      </c>
      <c r="Q45" s="24">
        <f t="shared" si="10"/>
        <v>3955</v>
      </c>
      <c r="R45" s="24">
        <f t="shared" si="11"/>
        <v>3955</v>
      </c>
    </row>
    <row r="46" spans="1:18" ht="33" customHeight="1">
      <c r="A46" s="6">
        <v>39</v>
      </c>
      <c r="B46" s="61" t="s">
        <v>64</v>
      </c>
      <c r="C46" s="6" t="s">
        <v>31</v>
      </c>
      <c r="D46" s="48">
        <v>1</v>
      </c>
      <c r="E46" s="41">
        <v>57300</v>
      </c>
      <c r="F46" s="65">
        <v>55160</v>
      </c>
      <c r="G46" s="41">
        <v>58650</v>
      </c>
      <c r="H46" s="42"/>
      <c r="I46" s="42"/>
      <c r="J46" s="42"/>
      <c r="K46" s="43"/>
      <c r="L46" s="24">
        <f t="shared" si="5"/>
        <v>57037</v>
      </c>
      <c r="M46" s="24">
        <f t="shared" si="6"/>
        <v>1759.8390551411228</v>
      </c>
      <c r="N46" s="29">
        <f t="shared" si="7"/>
        <v>3.0854341131916523</v>
      </c>
      <c r="O46" s="24">
        <f t="shared" si="8"/>
        <v>57037</v>
      </c>
      <c r="P46" s="24">
        <f t="shared" si="9"/>
        <v>57037</v>
      </c>
      <c r="Q46" s="24">
        <f t="shared" si="10"/>
        <v>57037</v>
      </c>
      <c r="R46" s="24">
        <f t="shared" si="11"/>
        <v>57037</v>
      </c>
    </row>
    <row r="47" spans="1:18" ht="33" customHeight="1">
      <c r="A47" s="6">
        <v>40</v>
      </c>
      <c r="B47" s="61" t="s">
        <v>44</v>
      </c>
      <c r="C47" s="6" t="s">
        <v>31</v>
      </c>
      <c r="D47" s="48">
        <v>1</v>
      </c>
      <c r="E47" s="41">
        <v>60125</v>
      </c>
      <c r="F47" s="65">
        <v>52598</v>
      </c>
      <c r="G47" s="41">
        <v>55800</v>
      </c>
      <c r="H47" s="42"/>
      <c r="I47" s="42"/>
      <c r="J47" s="42"/>
      <c r="K47" s="43"/>
      <c r="L47" s="24">
        <f t="shared" si="5"/>
        <v>56174</v>
      </c>
      <c r="M47" s="24">
        <f t="shared" si="6"/>
        <v>3777.4364984735348</v>
      </c>
      <c r="N47" s="29">
        <f t="shared" si="7"/>
        <v>6.7245282487868678</v>
      </c>
      <c r="O47" s="24">
        <f t="shared" si="8"/>
        <v>56174</v>
      </c>
      <c r="P47" s="24">
        <f t="shared" si="9"/>
        <v>56174</v>
      </c>
      <c r="Q47" s="24">
        <f t="shared" si="10"/>
        <v>56174</v>
      </c>
      <c r="R47" s="24">
        <f t="shared" si="11"/>
        <v>56174</v>
      </c>
    </row>
    <row r="48" spans="1:18" ht="33" customHeight="1">
      <c r="A48" s="6">
        <v>41</v>
      </c>
      <c r="B48" s="61" t="s">
        <v>53</v>
      </c>
      <c r="C48" s="6" t="s">
        <v>31</v>
      </c>
      <c r="D48" s="48">
        <v>1</v>
      </c>
      <c r="E48" s="41">
        <v>4237.8</v>
      </c>
      <c r="F48" s="65">
        <v>3390.24</v>
      </c>
      <c r="G48" s="41">
        <v>4238</v>
      </c>
      <c r="H48" s="42"/>
      <c r="I48" s="42"/>
      <c r="J48" s="42"/>
      <c r="K48" s="43"/>
      <c r="L48" s="24">
        <f t="shared" si="5"/>
        <v>3955</v>
      </c>
      <c r="M48" s="24">
        <f t="shared" si="6"/>
        <v>489.39692357022449</v>
      </c>
      <c r="N48" s="29">
        <f t="shared" si="7"/>
        <v>12.374132075100492</v>
      </c>
      <c r="O48" s="24">
        <f t="shared" si="8"/>
        <v>3955</v>
      </c>
      <c r="P48" s="24">
        <f t="shared" si="9"/>
        <v>3955</v>
      </c>
      <c r="Q48" s="24">
        <f t="shared" si="10"/>
        <v>3955</v>
      </c>
      <c r="R48" s="24">
        <f t="shared" si="11"/>
        <v>3955</v>
      </c>
    </row>
    <row r="49" spans="1:18" ht="33" customHeight="1">
      <c r="A49" s="6">
        <v>42</v>
      </c>
      <c r="B49" s="61" t="s">
        <v>54</v>
      </c>
      <c r="C49" s="6" t="s">
        <v>31</v>
      </c>
      <c r="D49" s="48">
        <v>1</v>
      </c>
      <c r="E49" s="41">
        <v>1402.05</v>
      </c>
      <c r="F49" s="65">
        <v>1121.6400000000001</v>
      </c>
      <c r="G49" s="41">
        <v>1403</v>
      </c>
      <c r="H49" s="42"/>
      <c r="I49" s="42"/>
      <c r="J49" s="42"/>
      <c r="K49" s="43"/>
      <c r="L49" s="24">
        <f t="shared" si="5"/>
        <v>1309</v>
      </c>
      <c r="M49" s="24">
        <f t="shared" si="6"/>
        <v>162.1697753898672</v>
      </c>
      <c r="N49" s="29">
        <f t="shared" si="7"/>
        <v>12.388829288759908</v>
      </c>
      <c r="O49" s="24">
        <f t="shared" si="8"/>
        <v>1309</v>
      </c>
      <c r="P49" s="24">
        <f t="shared" si="9"/>
        <v>1309</v>
      </c>
      <c r="Q49" s="24">
        <f t="shared" si="10"/>
        <v>1309</v>
      </c>
      <c r="R49" s="24">
        <f t="shared" si="11"/>
        <v>1309</v>
      </c>
    </row>
    <row r="50" spans="1:18" ht="33" customHeight="1">
      <c r="A50" s="6">
        <v>43</v>
      </c>
      <c r="B50" s="61" t="s">
        <v>65</v>
      </c>
      <c r="C50" s="6" t="s">
        <v>31</v>
      </c>
      <c r="D50" s="48">
        <v>1</v>
      </c>
      <c r="E50" s="41">
        <v>8344.5</v>
      </c>
      <c r="F50" s="65">
        <v>7435.33</v>
      </c>
      <c r="G50" s="41">
        <v>8400</v>
      </c>
      <c r="H50" s="42"/>
      <c r="I50" s="42"/>
      <c r="J50" s="42"/>
      <c r="K50" s="43"/>
      <c r="L50" s="24">
        <f t="shared" ref="L50:L64" si="12">ROUND((E50+F50+G50)/3,0)</f>
        <v>8060</v>
      </c>
      <c r="M50" s="24">
        <f t="shared" ref="M50:M64" si="13">SQRT((SUM((POWER(E50-L50,2)),(POWER(G50-L50,2)),(POWER(F50-L50,2)))/(COLUMNS(E50:G50)-1)))</f>
        <v>541.64234458727469</v>
      </c>
      <c r="N50" s="29">
        <f t="shared" ref="N50:N64" si="14">M50/L50*100</f>
        <v>6.7201283447552687</v>
      </c>
      <c r="O50" s="24">
        <f t="shared" ref="O50:O64" si="15">ROUND(((D50/3)*(SUM(E50:G50))),0)</f>
        <v>8060</v>
      </c>
      <c r="P50" s="24">
        <f t="shared" ref="P50:P64" si="16">ROUND(O50/D50,2)</f>
        <v>8060</v>
      </c>
      <c r="Q50" s="24">
        <f t="shared" ref="Q50:Q64" si="17">ROUND(P50,2)</f>
        <v>8060</v>
      </c>
      <c r="R50" s="24">
        <f t="shared" ref="R50:R64" si="18">Q50*D50/D50</f>
        <v>8060</v>
      </c>
    </row>
    <row r="51" spans="1:18" ht="33" customHeight="1">
      <c r="A51" s="6">
        <v>44</v>
      </c>
      <c r="B51" s="61" t="s">
        <v>59</v>
      </c>
      <c r="C51" s="6" t="s">
        <v>31</v>
      </c>
      <c r="D51" s="48">
        <v>1</v>
      </c>
      <c r="E51" s="41">
        <v>437.5</v>
      </c>
      <c r="F51" s="65">
        <v>350</v>
      </c>
      <c r="G51" s="41">
        <v>450</v>
      </c>
      <c r="H51" s="42"/>
      <c r="I51" s="42"/>
      <c r="J51" s="42"/>
      <c r="K51" s="43"/>
      <c r="L51" s="24">
        <f t="shared" si="12"/>
        <v>413</v>
      </c>
      <c r="M51" s="24">
        <f t="shared" si="13"/>
        <v>54.489677921602727</v>
      </c>
      <c r="N51" s="29">
        <f t="shared" si="14"/>
        <v>13.193626615400175</v>
      </c>
      <c r="O51" s="24">
        <f t="shared" si="15"/>
        <v>413</v>
      </c>
      <c r="P51" s="24">
        <f t="shared" si="16"/>
        <v>413</v>
      </c>
      <c r="Q51" s="24">
        <f t="shared" si="17"/>
        <v>413</v>
      </c>
      <c r="R51" s="24">
        <f t="shared" si="18"/>
        <v>413</v>
      </c>
    </row>
    <row r="52" spans="1:18" ht="33" customHeight="1">
      <c r="A52" s="6">
        <v>45</v>
      </c>
      <c r="B52" s="61" t="s">
        <v>53</v>
      </c>
      <c r="C52" s="6" t="s">
        <v>31</v>
      </c>
      <c r="D52" s="48">
        <v>1</v>
      </c>
      <c r="E52" s="41">
        <v>4237.8</v>
      </c>
      <c r="F52" s="65">
        <v>3390.24</v>
      </c>
      <c r="G52" s="41">
        <v>4238</v>
      </c>
      <c r="H52" s="42"/>
      <c r="I52" s="42"/>
      <c r="J52" s="42"/>
      <c r="K52" s="43"/>
      <c r="L52" s="24">
        <f t="shared" si="12"/>
        <v>3955</v>
      </c>
      <c r="M52" s="24">
        <f t="shared" si="13"/>
        <v>489.39692357022449</v>
      </c>
      <c r="N52" s="29">
        <f t="shared" si="14"/>
        <v>12.374132075100492</v>
      </c>
      <c r="O52" s="24">
        <f t="shared" si="15"/>
        <v>3955</v>
      </c>
      <c r="P52" s="24">
        <f t="shared" si="16"/>
        <v>3955</v>
      </c>
      <c r="Q52" s="24">
        <f t="shared" si="17"/>
        <v>3955</v>
      </c>
      <c r="R52" s="24">
        <f t="shared" si="18"/>
        <v>3955</v>
      </c>
    </row>
    <row r="53" spans="1:18" ht="33" customHeight="1">
      <c r="A53" s="6">
        <v>46</v>
      </c>
      <c r="B53" s="60" t="s">
        <v>66</v>
      </c>
      <c r="C53" s="6" t="s">
        <v>31</v>
      </c>
      <c r="D53" s="48">
        <v>1</v>
      </c>
      <c r="E53" s="41">
        <v>9350</v>
      </c>
      <c r="F53" s="65">
        <v>9154.32</v>
      </c>
      <c r="G53" s="41">
        <v>9450</v>
      </c>
      <c r="H53" s="42"/>
      <c r="I53" s="42"/>
      <c r="J53" s="42"/>
      <c r="K53" s="43"/>
      <c r="L53" s="24">
        <f t="shared" si="12"/>
        <v>9318</v>
      </c>
      <c r="M53" s="24">
        <f t="shared" si="13"/>
        <v>150.39804254045347</v>
      </c>
      <c r="N53" s="29">
        <f t="shared" si="14"/>
        <v>1.6140592674442313</v>
      </c>
      <c r="O53" s="24">
        <f t="shared" si="15"/>
        <v>9318</v>
      </c>
      <c r="P53" s="24">
        <f t="shared" si="16"/>
        <v>9318</v>
      </c>
      <c r="Q53" s="24">
        <f t="shared" si="17"/>
        <v>9318</v>
      </c>
      <c r="R53" s="24">
        <f t="shared" si="18"/>
        <v>9318</v>
      </c>
    </row>
    <row r="54" spans="1:18" ht="33" customHeight="1">
      <c r="A54" s="6">
        <v>47</v>
      </c>
      <c r="B54" s="64" t="s">
        <v>67</v>
      </c>
      <c r="C54" s="6" t="s">
        <v>31</v>
      </c>
      <c r="D54" s="48">
        <v>1</v>
      </c>
      <c r="E54" s="41">
        <v>3500</v>
      </c>
      <c r="F54" s="65">
        <v>3390.24</v>
      </c>
      <c r="G54" s="41">
        <v>4000</v>
      </c>
      <c r="H54" s="42"/>
      <c r="I54" s="42"/>
      <c r="J54" s="42"/>
      <c r="K54" s="43"/>
      <c r="L54" s="24">
        <f t="shared" si="12"/>
        <v>3630</v>
      </c>
      <c r="M54" s="24">
        <f t="shared" si="13"/>
        <v>325.02681243245155</v>
      </c>
      <c r="N54" s="29">
        <f t="shared" si="14"/>
        <v>8.9539066785799335</v>
      </c>
      <c r="O54" s="24">
        <f t="shared" si="15"/>
        <v>3630</v>
      </c>
      <c r="P54" s="24">
        <f t="shared" si="16"/>
        <v>3630</v>
      </c>
      <c r="Q54" s="24">
        <f t="shared" si="17"/>
        <v>3630</v>
      </c>
      <c r="R54" s="24">
        <f t="shared" si="18"/>
        <v>3630</v>
      </c>
    </row>
    <row r="55" spans="1:18" ht="33" customHeight="1">
      <c r="A55" s="6">
        <v>48</v>
      </c>
      <c r="B55" s="60" t="s">
        <v>51</v>
      </c>
      <c r="C55" s="6" t="s">
        <v>31</v>
      </c>
      <c r="D55" s="48">
        <v>1</v>
      </c>
      <c r="E55" s="41">
        <v>3700</v>
      </c>
      <c r="F55" s="65">
        <v>3253.88</v>
      </c>
      <c r="G55" s="41">
        <v>3700</v>
      </c>
      <c r="H55" s="42"/>
      <c r="I55" s="42"/>
      <c r="J55" s="42"/>
      <c r="K55" s="43"/>
      <c r="L55" s="24">
        <f t="shared" si="12"/>
        <v>3551</v>
      </c>
      <c r="M55" s="24">
        <f t="shared" si="13"/>
        <v>257.5677526399607</v>
      </c>
      <c r="N55" s="29">
        <f t="shared" si="14"/>
        <v>7.2533864443807579</v>
      </c>
      <c r="O55" s="24">
        <f t="shared" si="15"/>
        <v>3551</v>
      </c>
      <c r="P55" s="24">
        <f t="shared" si="16"/>
        <v>3551</v>
      </c>
      <c r="Q55" s="24">
        <f t="shared" si="17"/>
        <v>3551</v>
      </c>
      <c r="R55" s="24">
        <f t="shared" si="18"/>
        <v>3551</v>
      </c>
    </row>
    <row r="56" spans="1:18" ht="33" customHeight="1">
      <c r="A56" s="6">
        <v>49</v>
      </c>
      <c r="B56" s="60" t="s">
        <v>68</v>
      </c>
      <c r="C56" s="6" t="s">
        <v>31</v>
      </c>
      <c r="D56" s="48">
        <v>1</v>
      </c>
      <c r="E56" s="41">
        <v>3700</v>
      </c>
      <c r="F56" s="65">
        <v>3253.88</v>
      </c>
      <c r="G56" s="41">
        <v>3700</v>
      </c>
      <c r="H56" s="42"/>
      <c r="I56" s="42"/>
      <c r="J56" s="42"/>
      <c r="K56" s="43"/>
      <c r="L56" s="24">
        <f t="shared" si="12"/>
        <v>3551</v>
      </c>
      <c r="M56" s="24">
        <f t="shared" si="13"/>
        <v>257.5677526399607</v>
      </c>
      <c r="N56" s="29">
        <f t="shared" si="14"/>
        <v>7.2533864443807579</v>
      </c>
      <c r="O56" s="24">
        <f t="shared" si="15"/>
        <v>3551</v>
      </c>
      <c r="P56" s="24">
        <f t="shared" si="16"/>
        <v>3551</v>
      </c>
      <c r="Q56" s="24">
        <f t="shared" si="17"/>
        <v>3551</v>
      </c>
      <c r="R56" s="24">
        <f t="shared" si="18"/>
        <v>3551</v>
      </c>
    </row>
    <row r="57" spans="1:18" ht="33" customHeight="1">
      <c r="A57" s="6">
        <v>50</v>
      </c>
      <c r="B57" s="60" t="s">
        <v>53</v>
      </c>
      <c r="C57" s="6" t="s">
        <v>31</v>
      </c>
      <c r="D57" s="48">
        <v>1</v>
      </c>
      <c r="E57" s="41">
        <v>4237.8</v>
      </c>
      <c r="F57" s="65">
        <v>3390.24</v>
      </c>
      <c r="G57" s="41">
        <v>4237.8</v>
      </c>
      <c r="H57" s="42"/>
      <c r="I57" s="42"/>
      <c r="J57" s="42"/>
      <c r="K57" s="43"/>
      <c r="L57" s="24">
        <f t="shared" si="12"/>
        <v>3955</v>
      </c>
      <c r="M57" s="24">
        <f t="shared" si="13"/>
        <v>489.33911431644231</v>
      </c>
      <c r="N57" s="29">
        <f t="shared" si="14"/>
        <v>12.372670399910046</v>
      </c>
      <c r="O57" s="24">
        <f t="shared" si="15"/>
        <v>3955</v>
      </c>
      <c r="P57" s="24">
        <f t="shared" si="16"/>
        <v>3955</v>
      </c>
      <c r="Q57" s="24">
        <f t="shared" si="17"/>
        <v>3955</v>
      </c>
      <c r="R57" s="24">
        <f t="shared" si="18"/>
        <v>3955</v>
      </c>
    </row>
    <row r="58" spans="1:18" ht="33" customHeight="1">
      <c r="A58" s="6">
        <v>51</v>
      </c>
      <c r="B58" s="60" t="s">
        <v>54</v>
      </c>
      <c r="C58" s="6" t="s">
        <v>31</v>
      </c>
      <c r="D58" s="48">
        <v>1</v>
      </c>
      <c r="E58" s="41">
        <v>1200</v>
      </c>
      <c r="F58" s="65">
        <v>1121.6400000000001</v>
      </c>
      <c r="G58" s="41">
        <v>1200</v>
      </c>
      <c r="H58" s="42"/>
      <c r="I58" s="42"/>
      <c r="J58" s="42"/>
      <c r="K58" s="43"/>
      <c r="L58" s="24">
        <f t="shared" si="12"/>
        <v>1174</v>
      </c>
      <c r="M58" s="24">
        <f t="shared" si="13"/>
        <v>45.241405813701178</v>
      </c>
      <c r="N58" s="29">
        <f t="shared" si="14"/>
        <v>3.8536120795316169</v>
      </c>
      <c r="O58" s="24">
        <f t="shared" si="15"/>
        <v>1174</v>
      </c>
      <c r="P58" s="24">
        <f t="shared" si="16"/>
        <v>1174</v>
      </c>
      <c r="Q58" s="24">
        <f t="shared" si="17"/>
        <v>1174</v>
      </c>
      <c r="R58" s="24">
        <f t="shared" si="18"/>
        <v>1174</v>
      </c>
    </row>
    <row r="59" spans="1:18" ht="33" customHeight="1">
      <c r="A59" s="6">
        <v>52</v>
      </c>
      <c r="B59" s="60" t="s">
        <v>65</v>
      </c>
      <c r="C59" s="6" t="s">
        <v>31</v>
      </c>
      <c r="D59" s="48">
        <v>1</v>
      </c>
      <c r="E59" s="41">
        <v>8294.16</v>
      </c>
      <c r="F59" s="65">
        <v>7435.33</v>
      </c>
      <c r="G59" s="41">
        <v>8300</v>
      </c>
      <c r="H59" s="42"/>
      <c r="I59" s="42"/>
      <c r="J59" s="42"/>
      <c r="K59" s="43"/>
      <c r="L59" s="24">
        <f t="shared" si="12"/>
        <v>8010</v>
      </c>
      <c r="M59" s="24">
        <f t="shared" si="13"/>
        <v>497.54020666675774</v>
      </c>
      <c r="N59" s="29">
        <f t="shared" si="14"/>
        <v>6.2114882230556523</v>
      </c>
      <c r="O59" s="24">
        <f t="shared" si="15"/>
        <v>8010</v>
      </c>
      <c r="P59" s="24">
        <f t="shared" si="16"/>
        <v>8010</v>
      </c>
      <c r="Q59" s="24">
        <f t="shared" si="17"/>
        <v>8010</v>
      </c>
      <c r="R59" s="24">
        <f t="shared" si="18"/>
        <v>8010</v>
      </c>
    </row>
    <row r="60" spans="1:18" ht="33" customHeight="1">
      <c r="A60" s="6">
        <v>53</v>
      </c>
      <c r="B60" s="60" t="s">
        <v>53</v>
      </c>
      <c r="C60" s="6" t="s">
        <v>31</v>
      </c>
      <c r="D60" s="48">
        <v>1</v>
      </c>
      <c r="E60" s="41">
        <v>3500</v>
      </c>
      <c r="F60" s="65">
        <v>3390.24</v>
      </c>
      <c r="G60" s="41">
        <v>4000</v>
      </c>
      <c r="H60" s="42"/>
      <c r="I60" s="42"/>
      <c r="J60" s="42"/>
      <c r="K60" s="43"/>
      <c r="L60" s="24">
        <f t="shared" si="12"/>
        <v>3630</v>
      </c>
      <c r="M60" s="24">
        <f t="shared" si="13"/>
        <v>325.02681243245155</v>
      </c>
      <c r="N60" s="29">
        <f t="shared" si="14"/>
        <v>8.9539066785799335</v>
      </c>
      <c r="O60" s="24">
        <f t="shared" si="15"/>
        <v>3630</v>
      </c>
      <c r="P60" s="24">
        <f t="shared" si="16"/>
        <v>3630</v>
      </c>
      <c r="Q60" s="24">
        <f t="shared" si="17"/>
        <v>3630</v>
      </c>
      <c r="R60" s="24">
        <f t="shared" si="18"/>
        <v>3630</v>
      </c>
    </row>
    <row r="61" spans="1:18" ht="33" customHeight="1">
      <c r="A61" s="6">
        <v>54</v>
      </c>
      <c r="B61" s="60" t="s">
        <v>57</v>
      </c>
      <c r="C61" s="6" t="s">
        <v>31</v>
      </c>
      <c r="D61" s="48">
        <v>1</v>
      </c>
      <c r="E61" s="41">
        <v>5125</v>
      </c>
      <c r="F61" s="65">
        <v>4795.5600000000004</v>
      </c>
      <c r="G61" s="41">
        <v>5125</v>
      </c>
      <c r="H61" s="42"/>
      <c r="I61" s="42"/>
      <c r="J61" s="42"/>
      <c r="K61" s="43"/>
      <c r="L61" s="24">
        <f t="shared" si="12"/>
        <v>5015</v>
      </c>
      <c r="M61" s="24">
        <f t="shared" si="13"/>
        <v>190.20241007936758</v>
      </c>
      <c r="N61" s="29">
        <f t="shared" si="14"/>
        <v>3.7926701910143086</v>
      </c>
      <c r="O61" s="24">
        <f t="shared" si="15"/>
        <v>5015</v>
      </c>
      <c r="P61" s="24">
        <f t="shared" si="16"/>
        <v>5015</v>
      </c>
      <c r="Q61" s="24">
        <f t="shared" si="17"/>
        <v>5015</v>
      </c>
      <c r="R61" s="24">
        <f t="shared" si="18"/>
        <v>5015</v>
      </c>
    </row>
    <row r="62" spans="1:18" ht="33" customHeight="1">
      <c r="A62" s="6">
        <v>55</v>
      </c>
      <c r="B62" s="60" t="s">
        <v>59</v>
      </c>
      <c r="C62" s="6" t="s">
        <v>31</v>
      </c>
      <c r="D62" s="48">
        <v>1</v>
      </c>
      <c r="E62" s="41">
        <v>320</v>
      </c>
      <c r="F62" s="65">
        <v>285.60000000000002</v>
      </c>
      <c r="G62" s="41">
        <v>320</v>
      </c>
      <c r="H62" s="42"/>
      <c r="I62" s="42"/>
      <c r="J62" s="42"/>
      <c r="K62" s="43"/>
      <c r="L62" s="24">
        <f t="shared" si="12"/>
        <v>309</v>
      </c>
      <c r="M62" s="24">
        <f t="shared" si="13"/>
        <v>19.869071442822875</v>
      </c>
      <c r="N62" s="29">
        <f t="shared" si="14"/>
        <v>6.4301202080332924</v>
      </c>
      <c r="O62" s="24">
        <f t="shared" si="15"/>
        <v>309</v>
      </c>
      <c r="P62" s="24">
        <f t="shared" si="16"/>
        <v>309</v>
      </c>
      <c r="Q62" s="24">
        <f t="shared" si="17"/>
        <v>309</v>
      </c>
      <c r="R62" s="24">
        <f t="shared" si="18"/>
        <v>309</v>
      </c>
    </row>
    <row r="63" spans="1:18" ht="33" customHeight="1">
      <c r="A63" s="6">
        <v>56</v>
      </c>
      <c r="B63" s="60" t="s">
        <v>69</v>
      </c>
      <c r="C63" s="6" t="s">
        <v>31</v>
      </c>
      <c r="D63" s="48">
        <v>1</v>
      </c>
      <c r="E63" s="41">
        <v>6532</v>
      </c>
      <c r="F63" s="65">
        <v>6288.74</v>
      </c>
      <c r="G63" s="41">
        <v>6532</v>
      </c>
      <c r="H63" s="42"/>
      <c r="I63" s="42"/>
      <c r="J63" s="42"/>
      <c r="K63" s="43"/>
      <c r="L63" s="24">
        <f t="shared" si="12"/>
        <v>6451</v>
      </c>
      <c r="M63" s="24">
        <f t="shared" si="13"/>
        <v>140.44626659331331</v>
      </c>
      <c r="N63" s="29">
        <f t="shared" si="14"/>
        <v>2.1771239589724587</v>
      </c>
      <c r="O63" s="24">
        <f t="shared" si="15"/>
        <v>6451</v>
      </c>
      <c r="P63" s="24">
        <f t="shared" si="16"/>
        <v>6451</v>
      </c>
      <c r="Q63" s="24">
        <f t="shared" si="17"/>
        <v>6451</v>
      </c>
      <c r="R63" s="24">
        <f t="shared" si="18"/>
        <v>6451</v>
      </c>
    </row>
    <row r="64" spans="1:18" ht="33" customHeight="1">
      <c r="A64" s="6">
        <v>57</v>
      </c>
      <c r="B64" s="60" t="s">
        <v>70</v>
      </c>
      <c r="C64" s="6" t="s">
        <v>31</v>
      </c>
      <c r="D64" s="48">
        <v>1</v>
      </c>
      <c r="E64" s="41">
        <v>55325.4</v>
      </c>
      <c r="F64" s="65">
        <v>55160</v>
      </c>
      <c r="G64" s="41">
        <v>57000</v>
      </c>
      <c r="H64" s="42"/>
      <c r="I64" s="42"/>
      <c r="J64" s="42"/>
      <c r="K64" s="43"/>
      <c r="L64" s="24">
        <f t="shared" si="12"/>
        <v>55828</v>
      </c>
      <c r="M64" s="24">
        <f t="shared" si="13"/>
        <v>1017.9427194100851</v>
      </c>
      <c r="N64" s="29">
        <f t="shared" si="14"/>
        <v>1.8233551612274936</v>
      </c>
      <c r="O64" s="24">
        <f t="shared" si="15"/>
        <v>55828</v>
      </c>
      <c r="P64" s="24">
        <f t="shared" si="16"/>
        <v>55828</v>
      </c>
      <c r="Q64" s="24">
        <f t="shared" si="17"/>
        <v>55828</v>
      </c>
      <c r="R64" s="24">
        <f t="shared" si="18"/>
        <v>55828</v>
      </c>
    </row>
    <row r="65" spans="1:20" s="1" customFormat="1" ht="15" customHeight="1">
      <c r="A65" s="31"/>
      <c r="B65" s="18"/>
      <c r="C65" s="19"/>
      <c r="D65" s="32"/>
      <c r="E65" s="20"/>
      <c r="F65" s="20"/>
      <c r="G65" s="20"/>
      <c r="H65" s="20"/>
      <c r="I65" s="20"/>
      <c r="J65" s="20"/>
      <c r="K65" s="20"/>
      <c r="L65" s="21"/>
      <c r="M65" s="33"/>
      <c r="N65" s="33"/>
      <c r="O65" s="76" t="s">
        <v>19</v>
      </c>
      <c r="P65" s="76"/>
      <c r="Q65" s="77"/>
      <c r="R65" s="34">
        <f>R6</f>
        <v>561356</v>
      </c>
      <c r="S65" s="36"/>
    </row>
    <row r="66" spans="1:20" s="9" customFormat="1" ht="19.5" customHeight="1">
      <c r="A66" s="71" t="s">
        <v>27</v>
      </c>
      <c r="B66" s="71"/>
      <c r="C66" s="71"/>
      <c r="D66" s="71"/>
      <c r="E66" s="71"/>
      <c r="F66" s="71"/>
      <c r="G66" s="71"/>
      <c r="H66" s="71"/>
      <c r="I66" s="71"/>
      <c r="J66" s="71"/>
      <c r="K66" s="17"/>
      <c r="L66" s="30">
        <f>R65</f>
        <v>561356</v>
      </c>
      <c r="M66" s="23" t="s">
        <v>9</v>
      </c>
      <c r="N66" s="25"/>
      <c r="O66" s="23"/>
      <c r="P66" s="23"/>
      <c r="Q66" s="23"/>
      <c r="R66" s="22"/>
    </row>
    <row r="67" spans="1:20" ht="102" customHeight="1">
      <c r="A67" s="81" t="s">
        <v>72</v>
      </c>
      <c r="B67" s="81"/>
      <c r="C67" s="81"/>
      <c r="D67" s="81"/>
      <c r="E67" s="81"/>
      <c r="F67" s="81"/>
      <c r="G67" s="81"/>
      <c r="H67" s="81"/>
      <c r="I67" s="81"/>
      <c r="J67" s="81"/>
      <c r="K67" s="81"/>
      <c r="L67" s="81"/>
      <c r="M67" s="81"/>
      <c r="N67" s="81"/>
      <c r="O67" s="81"/>
      <c r="P67" s="81"/>
      <c r="Q67" s="81"/>
      <c r="R67" s="81"/>
      <c r="S67" s="28"/>
      <c r="T67" s="28"/>
    </row>
    <row r="68" spans="1:20" s="10" customFormat="1" ht="15.75" hidden="1">
      <c r="A68" s="49"/>
      <c r="B68" s="40" t="s">
        <v>22</v>
      </c>
      <c r="C68" s="6"/>
      <c r="D68" s="47"/>
      <c r="E68" s="53"/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</row>
    <row r="69" spans="1:20" s="10" customFormat="1" ht="15.75" hidden="1">
      <c r="A69" s="45">
        <v>1</v>
      </c>
      <c r="B69" s="44" t="s">
        <v>24</v>
      </c>
      <c r="C69" s="46" t="s">
        <v>23</v>
      </c>
      <c r="D69" s="48">
        <v>1</v>
      </c>
      <c r="E69" s="53">
        <v>0</v>
      </c>
      <c r="F69" s="50"/>
      <c r="G69" s="50"/>
      <c r="H69" s="50"/>
      <c r="I69" s="50"/>
      <c r="J69" s="50"/>
      <c r="K69" s="50"/>
      <c r="L69" s="50"/>
      <c r="M69" s="50"/>
      <c r="N69" s="50"/>
      <c r="O69" s="50"/>
      <c r="P69" s="50"/>
      <c r="Q69" s="50"/>
      <c r="R69" s="50"/>
    </row>
    <row r="70" spans="1:20" s="10" customFormat="1" ht="15.75" hidden="1" customHeight="1">
      <c r="A70" s="45">
        <v>2</v>
      </c>
      <c r="B70" s="44" t="s">
        <v>25</v>
      </c>
      <c r="C70" s="46" t="s">
        <v>23</v>
      </c>
      <c r="D70" s="48">
        <v>1</v>
      </c>
      <c r="E70" s="53">
        <v>0</v>
      </c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28"/>
    </row>
    <row r="71" spans="1:20" s="10" customFormat="1" ht="15.75" customHeight="1">
      <c r="A71" s="32"/>
      <c r="B71" s="51"/>
      <c r="C71" s="32"/>
      <c r="D71" s="52"/>
      <c r="E71" s="38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28"/>
    </row>
    <row r="72" spans="1:20" s="57" customFormat="1" ht="21" customHeight="1">
      <c r="A72" s="54" t="s">
        <v>26</v>
      </c>
      <c r="B72" s="55"/>
      <c r="C72" s="55"/>
      <c r="D72" s="55"/>
      <c r="E72" s="55"/>
      <c r="F72" s="55"/>
      <c r="G72" s="55"/>
      <c r="H72" s="55"/>
      <c r="I72" s="55"/>
      <c r="J72" s="55"/>
      <c r="K72" s="55"/>
      <c r="L72" s="55"/>
      <c r="M72" s="56"/>
    </row>
    <row r="73" spans="1:20" s="10" customFormat="1" ht="15.75">
      <c r="A73" s="26"/>
      <c r="B73" s="26"/>
      <c r="C73" s="26"/>
      <c r="D73" s="13"/>
      <c r="E73" s="14"/>
      <c r="F73" s="15"/>
      <c r="G73" s="15"/>
      <c r="H73" s="27"/>
      <c r="I73" s="27"/>
      <c r="J73" s="27"/>
      <c r="K73" s="27"/>
      <c r="M73" s="39">
        <f>L66-M72</f>
        <v>561356</v>
      </c>
    </row>
    <row r="74" spans="1:20" s="10" customFormat="1" ht="15.75">
      <c r="A74" s="67" t="s">
        <v>17</v>
      </c>
      <c r="B74" s="67"/>
      <c r="C74" s="67"/>
      <c r="D74" s="67"/>
      <c r="E74" s="67"/>
      <c r="F74" s="67"/>
      <c r="G74" s="67"/>
      <c r="H74" s="67"/>
      <c r="I74" s="67"/>
      <c r="J74" s="67"/>
      <c r="K74" s="67"/>
      <c r="L74" s="67"/>
      <c r="M74" s="67"/>
    </row>
    <row r="75" spans="1:20" s="10" customFormat="1" ht="11.25" customHeight="1">
      <c r="A75" s="12"/>
      <c r="B75" s="12"/>
      <c r="C75" s="12"/>
      <c r="D75" s="13"/>
      <c r="E75" s="14"/>
      <c r="F75" s="15"/>
      <c r="G75" s="15"/>
      <c r="H75" s="16"/>
      <c r="I75" s="16"/>
      <c r="J75" s="16"/>
    </row>
    <row r="76" spans="1:20" ht="19.5" customHeight="1">
      <c r="A76" s="67"/>
      <c r="B76" s="67"/>
      <c r="C76" s="11"/>
      <c r="D76" s="11"/>
      <c r="E76" s="11"/>
      <c r="F76" s="11"/>
      <c r="G76" s="11"/>
      <c r="H76" s="11"/>
      <c r="I76" s="11"/>
      <c r="J76" s="11"/>
    </row>
    <row r="77" spans="1:20" s="10" customFormat="1" ht="15.75">
      <c r="A77" s="68"/>
      <c r="B77" s="68"/>
      <c r="C77" s="68"/>
      <c r="D77" s="13"/>
      <c r="E77" s="14"/>
      <c r="F77" s="15"/>
      <c r="G77" s="15"/>
      <c r="H77" s="69"/>
      <c r="I77" s="69"/>
      <c r="J77" s="69"/>
    </row>
  </sheetData>
  <mergeCells count="20">
    <mergeCell ref="O2:R2"/>
    <mergeCell ref="A3:R3"/>
    <mergeCell ref="A67:R67"/>
    <mergeCell ref="O1:R1"/>
    <mergeCell ref="A4:A5"/>
    <mergeCell ref="B4:B5"/>
    <mergeCell ref="C4:C5"/>
    <mergeCell ref="D4:D5"/>
    <mergeCell ref="E4:G4"/>
    <mergeCell ref="E2:N2"/>
    <mergeCell ref="A76:B76"/>
    <mergeCell ref="A77:C77"/>
    <mergeCell ref="H77:J77"/>
    <mergeCell ref="O4:R4"/>
    <mergeCell ref="A66:J66"/>
    <mergeCell ref="H4:J4"/>
    <mergeCell ref="K4:K5"/>
    <mergeCell ref="O65:Q65"/>
    <mergeCell ref="A74:M74"/>
    <mergeCell ref="L4:N4"/>
  </mergeCells>
  <pageMargins left="0.39370078740157483" right="0.39370078740157483" top="0.39370078740157483" bottom="0.39370078740157483" header="0.31496062992125984" footer="0.31496062992125984"/>
  <pageSetup paperSize="9" scale="63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 цены</vt:lpstr>
      <vt:lpstr>'Расчет цены'!Область_печати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SaVa</dc:creator>
  <cp:lastModifiedBy>stepanovann</cp:lastModifiedBy>
  <cp:lastPrinted>2026-07-06T08:18:52Z</cp:lastPrinted>
  <dcterms:created xsi:type="dcterms:W3CDTF">2014-01-15T18:15:09Z</dcterms:created>
  <dcterms:modified xsi:type="dcterms:W3CDTF">2026-07-06T08:18:55Z</dcterms:modified>
</cp:coreProperties>
</file>